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4"/>
  <workbookPr filterPrivacy="1"/>
  <xr:revisionPtr revIDLastSave="0" documentId="13_ncr:1_{358E6CBE-A8F2-4846-B409-745D02240027}" xr6:coauthVersionLast="36" xr6:coauthVersionMax="47" xr10:uidLastSave="{00000000-0000-0000-0000-000000000000}"/>
  <bookViews>
    <workbookView xWindow="0" yWindow="0" windowWidth="25128" windowHeight="12336" tabRatio="847" firstSheet="5" activeTab="6" xr2:uid="{00000000-000D-0000-FFFF-FFFF00000000}"/>
  </bookViews>
  <sheets>
    <sheet name="NOTICE" sheetId="1" r:id="rId1"/>
    <sheet name="1. NOTE PRESENTATION" sheetId="17" r:id="rId2"/>
    <sheet name="2.DESCRIPTION FORMATION" sheetId="4" r:id="rId3"/>
    <sheet name="3. EQUIPE PEDAGOGIQUE" sheetId="6" r:id="rId4"/>
    <sheet name="4. SELECTION" sheetId="7" r:id="rId5"/>
    <sheet name="5. MAQUETTE" sheetId="13" r:id="rId6"/>
    <sheet name="6. SOUTENABILITE FIN" sheetId="18" r:id="rId7"/>
    <sheet name="7. Suivi du processus" sheetId="16" r:id="rId8"/>
    <sheet name="8. SOUTENABILITE RH" sheetId="9" r:id="rId9"/>
    <sheet name="Données" sheetId="3" state="hidden" r:id="rId10"/>
  </sheets>
  <definedNames>
    <definedName name="_ftn1" localSheetId="1">'1. NOTE PRESENTATION'!#REF!</definedName>
    <definedName name="_ftnref1" localSheetId="1">'1. NOTE PRESENTATION'!#REF!</definedName>
    <definedName name="_xlnm.Print_Area" localSheetId="1">'1. NOTE PRESENTATION'!$A$1:$B$12</definedName>
    <definedName name="_xlnm.Print_Area" localSheetId="3">'3. EQUIPE PEDAGOGIQUE'!$A$2:$E$39</definedName>
    <definedName name="_xlnm.Print_Area" localSheetId="0">NOTICE!$A$1:$T$30</definedName>
  </definedNames>
  <calcPr calcId="191028" concurrentCalc="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14" i="18" l="1"/>
  <c r="L14" i="13"/>
  <c r="K15" i="18"/>
  <c r="G24" i="18"/>
  <c r="K14" i="18"/>
  <c r="L6" i="13"/>
  <c r="L7" i="13"/>
  <c r="L8" i="13"/>
  <c r="L9" i="13"/>
  <c r="L10" i="13"/>
  <c r="L11" i="13"/>
  <c r="L12" i="13"/>
  <c r="L13" i="13"/>
  <c r="E14" i="13"/>
  <c r="G14" i="13"/>
  <c r="I14" i="13"/>
  <c r="L5" i="13"/>
  <c r="L92" i="13"/>
  <c r="L93" i="13"/>
  <c r="L94" i="13"/>
  <c r="L95" i="13"/>
  <c r="L96" i="13"/>
  <c r="L97" i="13"/>
  <c r="L98" i="13"/>
  <c r="L99" i="13"/>
  <c r="L100" i="13"/>
  <c r="L101" i="13"/>
  <c r="L102" i="13"/>
  <c r="L103" i="13"/>
  <c r="L104" i="13"/>
  <c r="L105" i="13"/>
  <c r="L106" i="13"/>
  <c r="L107" i="13"/>
  <c r="L108" i="13"/>
  <c r="L109" i="13"/>
  <c r="L110" i="13"/>
  <c r="L111" i="13"/>
  <c r="L112" i="13"/>
  <c r="L113" i="13"/>
  <c r="L114" i="13"/>
  <c r="L115" i="13"/>
  <c r="L116" i="13"/>
  <c r="L117" i="13"/>
  <c r="L118" i="13"/>
  <c r="L119" i="13"/>
  <c r="L120" i="13"/>
  <c r="L121" i="13"/>
  <c r="L91" i="13"/>
  <c r="L56" i="13"/>
  <c r="L57" i="13"/>
  <c r="L58" i="13"/>
  <c r="L59" i="13"/>
  <c r="L60" i="13"/>
  <c r="L61" i="13"/>
  <c r="L62" i="13"/>
  <c r="L63" i="13"/>
  <c r="L64" i="13"/>
  <c r="L65" i="13"/>
  <c r="L66" i="13"/>
  <c r="L67" i="13"/>
  <c r="L68" i="13"/>
  <c r="L69" i="13"/>
  <c r="L70" i="13"/>
  <c r="L71" i="13"/>
  <c r="L72" i="13"/>
  <c r="L73" i="13"/>
  <c r="L74" i="13"/>
  <c r="L75" i="13"/>
  <c r="L76" i="13"/>
  <c r="L77" i="13"/>
  <c r="L78" i="13"/>
  <c r="L79" i="13"/>
  <c r="L80" i="13"/>
  <c r="L81" i="13"/>
  <c r="L82" i="13"/>
  <c r="L83" i="13"/>
  <c r="L84" i="13"/>
  <c r="L85" i="13"/>
  <c r="L55" i="13"/>
  <c r="L20" i="13"/>
  <c r="L21" i="13"/>
  <c r="L22" i="13"/>
  <c r="L23" i="13"/>
  <c r="L24" i="13"/>
  <c r="L25" i="13"/>
  <c r="L26" i="13"/>
  <c r="L27" i="13"/>
  <c r="L28" i="13"/>
  <c r="L29" i="13"/>
  <c r="L30" i="13"/>
  <c r="L31" i="13"/>
  <c r="L32" i="13"/>
  <c r="L33" i="13"/>
  <c r="L34" i="13"/>
  <c r="L35" i="13"/>
  <c r="L36" i="13"/>
  <c r="L37" i="13"/>
  <c r="L38" i="13"/>
  <c r="L39" i="13"/>
  <c r="L40" i="13"/>
  <c r="L41" i="13"/>
  <c r="L42" i="13"/>
  <c r="L43" i="13"/>
  <c r="L44" i="13"/>
  <c r="L45" i="13"/>
  <c r="L46" i="13"/>
  <c r="L47" i="13"/>
  <c r="L48" i="13"/>
  <c r="L49" i="13"/>
  <c r="L19" i="13"/>
  <c r="E10" i="18"/>
  <c r="E11" i="18"/>
  <c r="E12" i="18"/>
  <c r="D4" i="18"/>
  <c r="C2" i="18"/>
  <c r="C15" i="18"/>
  <c r="K9" i="18"/>
  <c r="E13" i="18"/>
  <c r="E9" i="18"/>
  <c r="E15" i="18"/>
  <c r="K121" i="13"/>
  <c r="K120" i="13"/>
  <c r="K119" i="13"/>
  <c r="K118" i="13"/>
  <c r="K117" i="13"/>
  <c r="K116" i="13"/>
  <c r="K115" i="13"/>
  <c r="K114" i="13"/>
  <c r="K113" i="13"/>
  <c r="K112" i="13"/>
  <c r="K111" i="13"/>
  <c r="K110" i="13"/>
  <c r="K109" i="13"/>
  <c r="K108" i="13"/>
  <c r="K107" i="13"/>
  <c r="K106" i="13"/>
  <c r="K105" i="13"/>
  <c r="K104" i="13"/>
  <c r="K103" i="13"/>
  <c r="K102" i="13"/>
  <c r="K101" i="13"/>
  <c r="K100" i="13"/>
  <c r="K99" i="13"/>
  <c r="K98" i="13"/>
  <c r="K97" i="13"/>
  <c r="K96" i="13"/>
  <c r="K95" i="13"/>
  <c r="K94" i="13"/>
  <c r="K93" i="13"/>
  <c r="K92" i="13"/>
  <c r="K91" i="13"/>
  <c r="K85" i="13"/>
  <c r="K84" i="13"/>
  <c r="K83" i="13"/>
  <c r="K82" i="13"/>
  <c r="K81" i="13"/>
  <c r="K80" i="13"/>
  <c r="K79" i="13"/>
  <c r="K78" i="13"/>
  <c r="K77" i="13"/>
  <c r="K76" i="13"/>
  <c r="K75" i="13"/>
  <c r="K74" i="13"/>
  <c r="K73" i="13"/>
  <c r="K72" i="13"/>
  <c r="K71" i="13"/>
  <c r="K70" i="13"/>
  <c r="K69" i="13"/>
  <c r="K68" i="13"/>
  <c r="K67" i="13"/>
  <c r="K66" i="13"/>
  <c r="K65" i="13"/>
  <c r="K64" i="13"/>
  <c r="K63" i="13"/>
  <c r="K62" i="13"/>
  <c r="K61" i="13"/>
  <c r="K60" i="13"/>
  <c r="K59" i="13"/>
  <c r="K58" i="13"/>
  <c r="K57" i="13"/>
  <c r="K56" i="13"/>
  <c r="K55" i="13"/>
  <c r="K49" i="13"/>
  <c r="K48" i="13"/>
  <c r="K47" i="13"/>
  <c r="K46" i="13"/>
  <c r="K45" i="13"/>
  <c r="K44" i="13"/>
  <c r="K43" i="13"/>
  <c r="K42" i="13"/>
  <c r="K41" i="13"/>
  <c r="K40" i="13"/>
  <c r="K39" i="13"/>
  <c r="K38" i="13"/>
  <c r="K37" i="13"/>
  <c r="K36" i="13"/>
  <c r="K35" i="13"/>
  <c r="K34" i="13"/>
  <c r="K33" i="13"/>
  <c r="K32" i="13"/>
  <c r="K31" i="13"/>
  <c r="K30" i="13"/>
  <c r="K29" i="13"/>
  <c r="K28" i="13"/>
  <c r="K27" i="13"/>
  <c r="K26" i="13"/>
  <c r="K25" i="13"/>
  <c r="K24" i="13"/>
  <c r="K23" i="13"/>
  <c r="K22" i="13"/>
  <c r="K21" i="13"/>
  <c r="K20" i="13"/>
  <c r="K19" i="13"/>
  <c r="K13" i="13"/>
  <c r="K12" i="13"/>
  <c r="K11" i="13"/>
  <c r="K10" i="13"/>
  <c r="K9" i="13"/>
  <c r="K8" i="13"/>
  <c r="K7" i="13"/>
  <c r="K6" i="13"/>
  <c r="K5" i="13"/>
  <c r="F122" i="13"/>
  <c r="G122" i="13"/>
  <c r="H122" i="13"/>
  <c r="I122" i="13"/>
  <c r="J122" i="13"/>
  <c r="K122" i="13"/>
  <c r="L122" i="13"/>
  <c r="F86" i="13"/>
  <c r="G86" i="13"/>
  <c r="H86" i="13"/>
  <c r="I86" i="13"/>
  <c r="J86" i="13"/>
  <c r="K86" i="13"/>
  <c r="L86" i="13"/>
  <c r="F50" i="13"/>
  <c r="G50" i="13"/>
  <c r="H50" i="13"/>
  <c r="I50" i="13"/>
  <c r="J50" i="13"/>
  <c r="K50" i="13"/>
  <c r="H124" i="13"/>
  <c r="G124" i="13"/>
  <c r="I124" i="13"/>
  <c r="J124" i="13"/>
  <c r="F124" i="13"/>
  <c r="L50" i="13"/>
  <c r="K14" i="13"/>
  <c r="K124" i="13"/>
  <c r="L124" i="13"/>
  <c r="C58" i="4"/>
  <c r="E50" i="13"/>
  <c r="E86" i="13"/>
  <c r="E122" i="13"/>
  <c r="E124" i="13"/>
  <c r="K10" i="18"/>
  <c r="F26" i="18"/>
</calcChain>
</file>

<file path=xl/sharedStrings.xml><?xml version="1.0" encoding="utf-8"?>
<sst xmlns="http://schemas.openxmlformats.org/spreadsheetml/2006/main" count="505" uniqueCount="363">
  <si>
    <t>Note de présentation du projet en vue de la création, de la modification 
ou du renouvellement d’une formation d’établissement diplômante</t>
  </si>
  <si>
    <t xml:space="preserve">Intitulé de la formation : </t>
  </si>
  <si>
    <t>DU Esthétique Buccale</t>
  </si>
  <si>
    <r>
      <t>Objet du projet de formation :</t>
    </r>
    <r>
      <rPr>
        <sz val="11"/>
        <color theme="1"/>
        <rFont val="Calibri"/>
        <family val="2"/>
        <scheme val="minor"/>
      </rPr>
      <t xml:space="preserve">                     </t>
    </r>
  </si>
  <si>
    <t>Renouvellement</t>
  </si>
  <si>
    <t xml:space="preserve">Composante : </t>
  </si>
  <si>
    <t>Odontologie</t>
  </si>
  <si>
    <t>Secteur disciplinaire :</t>
  </si>
  <si>
    <t>08 - ODONTOLOGIE</t>
  </si>
  <si>
    <t>Responsable de la formation (Nom Prénom) : Romain CEINOS et Eric LEFORESTIER</t>
  </si>
  <si>
    <t xml:space="preserve">Fonction : Romain CEINOS (MCU) - Eric LEFORESTIER (MCU)
Grade : </t>
  </si>
  <si>
    <t>Téléphone :  Romain CEINOS : 06.79.55.97.42 et Eric LEFORESTIER : 06.81.32.92.34
Mail : Romain CEINOS : Romain.CEINOS@univ-cotedazur.fr et Eric LEFORESTIER : Eric.LEFORESTIER@univ-cotedazur.fr</t>
  </si>
  <si>
    <t>Cycle du diplôme</t>
  </si>
  <si>
    <t>Doctorat</t>
  </si>
  <si>
    <t>Stage</t>
  </si>
  <si>
    <t>Non</t>
  </si>
  <si>
    <t>Durée du stage :</t>
  </si>
  <si>
    <t>*Ne pas écrire dans les lignes colorées en gris - sélectionner une valeur dans le menu déroulant au bout de la ligne*</t>
  </si>
  <si>
    <t>2. DESCRIPTION DE LA FORMATION</t>
  </si>
  <si>
    <t>2.1. Objectifs de la formation/compétences attendues</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</si>
  <si>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</si>
  <si>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Ce diplôme universitaire de 3ème cycle a pour but de compléter ou de mettre à jour les connaissances des chirurgiens-dentistes sur les différentes possibilités de traitements permettant un résultat esthétique optimum dans chacune des disciplines suivantes de !'Odontologie: Odontologie Conservatrice, Pro­thèses, Parodontologie, lmplantologie.</t>
  </si>
  <si>
    <t>Après avoir participé aux enseignements, le praticien devra être capable de :</t>
  </si>
  <si>
    <t>* Apprécier la demande esthétique afin de mieux situer la limite entre thérapie et cosmétologie. Décrire l'anatomie et l'équilibre des différents étages de la face.</t>
  </si>
  <si>
    <t>* Maîtriser l'utilisation des matériaux en méthode directe et indirecte. Reconnaître et traiter les dyschromies d'origine dentaire.</t>
  </si>
  <si>
    <t>* Maitriser les techniques d'éclaircissement et de micro-abrasion.</t>
  </si>
  <si>
    <t>* Améliorer l'esthétique et la fonction en prothèse amovible, inamovible et mixte.</t>
  </si>
  <si>
    <t>* Maîtriser les techniques d'élongation coronaire et apprécier l'apport de la parodontologie et de l'implan­ tologie dans l'esthétique du sourire.</t>
  </si>
  <si>
    <t>* Maîtriser les relations et les différents moyens de communication entre le cabinet dentaire et le labora­toire.</t>
  </si>
  <si>
    <t xml:space="preserve">  * Maîtriser les propositions de traitements complexes multidisciplinaires ainsi que les plans de traitements.</t>
  </si>
  <si>
    <t>2.2. Organisation pédagogique</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</si>
  <si>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</si>
  <si>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Cohérence du contenu de la formation et articulation des modules: Après analyse de cas cliniques tous les différents traitements sont envisagés et détaillés selon un gradient thérapeutique (des techniques les plus simples au plus sophistiquées).</t>
  </si>
  <si>
    <t>Choix de l'équipe pédagogique:</t>
  </si>
  <si>
    <t>Les enseignants sont des chirurgiens-dentistes (enseignants universitaires ou non) reconnus pour leur compétence dans les différents domaines abordés (parodontologie, Odontologie Conservatrice, Prothèse, Implantologie, Biomatériaux... ).</t>
  </si>
  <si>
    <t>2.3. Positionnement dans la stratégie de la composante et de l'établissement</t>
  </si>
  <si>
    <t>• Le positionnement et la valeur ajoutée de la formation au sein de la composante et de l'établissement</t>
  </si>
  <si>
    <t>Il n'y a pas d'autre formation diplômante équivalente dans la région PACA. Il permet à l'Université Côte d'Azur de diversifier sa formation. De nombreux Chirurgiens-Dentistes (de France et de l'étranger) candidatent pour ce DU.</t>
  </si>
  <si>
    <t xml:space="preserve">2.4. Public visé et effectifs attendus </t>
  </si>
  <si>
    <t>Indiquez le public visé, les effectifs attendus pour chacun de ces publics et si nécessaire la mise en place de tarifs préférentiels</t>
  </si>
  <si>
    <r>
      <rPr>
        <b/>
        <sz val="12"/>
        <color rgb="FF232323"/>
        <rFont val="Times New Roman"/>
      </rPr>
      <t xml:space="preserve">Public visé :
</t>
    </r>
    <r>
      <rPr>
        <sz val="12"/>
        <color rgb="FF232323"/>
        <rFont val="Times New Roman"/>
      </rPr>
      <t xml:space="preserve">Sont admis à s'inscrire, après autorisation des enseignants responsables, les Docteurs en Chirugie Dentaire et internes en odontologie.                                                                                                                                                                                                                                                        Effectifs </t>
    </r>
    <r>
      <rPr>
        <b/>
        <sz val="12"/>
        <color rgb="FF232323"/>
        <rFont val="Times New Roman"/>
      </rPr>
      <t xml:space="preserve">attendus :
</t>
    </r>
    <r>
      <rPr>
        <sz val="12"/>
        <color rgb="FF232323"/>
        <rFont val="Times New Roman"/>
      </rPr>
      <t xml:space="preserve">- Minimum : 14 participants dont 2 participants à tarif réduit
Maximum : 32 participants dont 2 participants à tarif réduit
</t>
    </r>
    <r>
      <rPr>
        <b/>
        <sz val="12"/>
        <color rgb="FF232323"/>
        <rFont val="Times New Roman"/>
      </rPr>
      <t xml:space="preserve">
Tarifs :
</t>
    </r>
    <r>
      <rPr>
        <sz val="12"/>
        <color rgb="FF232323"/>
        <rFont val="Times New Roman"/>
      </rPr>
      <t xml:space="preserve">Tarif plein : 4500 euros
Tarif réduit : 500 euros
</t>
    </r>
    <r>
      <rPr>
        <b/>
        <sz val="12"/>
        <color rgb="FF232323"/>
        <rFont val="Times New Roman"/>
      </rPr>
      <t xml:space="preserve">
</t>
    </r>
    <r>
      <rPr>
        <sz val="12"/>
        <color rgb="FF232323"/>
        <rFont val="Times New Roman"/>
      </rPr>
      <t xml:space="preserve">Le tarif réduit s'applique aux internes en Odontologie en France ou équivalent UE/hors UE ; à l'équipe enseignante de l'UFR Odontologie de Nice.
</t>
    </r>
  </si>
  <si>
    <t>2.5. Subventions ou conventions prévues (le cas échéant)</t>
  </si>
  <si>
    <t xml:space="preserve">• Préciser si des subventions ou conventions sont prévues pour ce diplôme
</t>
  </si>
  <si>
    <t>Financeur</t>
  </si>
  <si>
    <t>Montant (en €)</t>
  </si>
  <si>
    <t>Elements de preuves (joints au dossier) + état d'avancement</t>
  </si>
  <si>
    <t>Subvention / convention 1</t>
  </si>
  <si>
    <t>Subvention / convention 2</t>
  </si>
  <si>
    <t>Subvention / convention 3</t>
  </si>
  <si>
    <t>Subvention / convention 4</t>
  </si>
  <si>
    <t>Subvention / convention 5</t>
  </si>
  <si>
    <t>Total</t>
  </si>
  <si>
    <t>4. EQUIPE PEDAGOGIQUE</t>
  </si>
  <si>
    <t>ENSEIGNANTS (y compris d’autres établissements d’enseignement supérieur)</t>
  </si>
  <si>
    <t>Nom Prénom</t>
  </si>
  <si>
    <t>Statut</t>
  </si>
  <si>
    <t>Établissement de rattachement</t>
  </si>
  <si>
    <t>Coordonnées (y compris courriel)</t>
  </si>
  <si>
    <t>Volume horaire assuré</t>
  </si>
  <si>
    <t>Infos complémentaires (bénévolat, personne extérieure)</t>
  </si>
  <si>
    <t>Apports au regard des objectifs de la formation</t>
  </si>
  <si>
    <t>CAMALEONTE Gregory</t>
  </si>
  <si>
    <t>gregcam13@gmail.com</t>
  </si>
  <si>
    <t>6h CM + 3h TP</t>
  </si>
  <si>
    <t>Bénévolat</t>
  </si>
  <si>
    <t>Expertise</t>
  </si>
  <si>
    <t>CEINOS Romain</t>
  </si>
  <si>
    <t>PUPH/MCUPH</t>
  </si>
  <si>
    <t>Université Côte d'Azur</t>
  </si>
  <si>
    <t>romain.ceinos@univ-cotedazur.fr</t>
  </si>
  <si>
    <t>6h CM</t>
  </si>
  <si>
    <t>Non rémunéré</t>
  </si>
  <si>
    <t>GRIET Mickael</t>
  </si>
  <si>
    <t>prothesia.lab@gmail.com</t>
  </si>
  <si>
    <t xml:space="preserve">3h CM   </t>
  </si>
  <si>
    <t>BONNET Nicolas</t>
  </si>
  <si>
    <t>bonnet.e@wanadoo.fr</t>
  </si>
  <si>
    <t>RAMEL Clara</t>
  </si>
  <si>
    <t>clara.ramel.fedelich@gmail.com</t>
  </si>
  <si>
    <t>3h TP</t>
  </si>
  <si>
    <t>RAUX Frederic</t>
  </si>
  <si>
    <t>fredo.raux@wanadoo.fr</t>
  </si>
  <si>
    <t>3h CM + 3h TP</t>
  </si>
  <si>
    <t>LEHMANN Nicolas</t>
  </si>
  <si>
    <t>nico.lehmann@wanadoo.fr</t>
  </si>
  <si>
    <t xml:space="preserve">6h CM     </t>
  </si>
  <si>
    <t>ARMAND Serge</t>
  </si>
  <si>
    <t>serge-armand@orange.fr</t>
  </si>
  <si>
    <t>BARTALA Michel</t>
  </si>
  <si>
    <t>Université de Bordeaux</t>
  </si>
  <si>
    <t>bartala@wanadoo.fr</t>
  </si>
  <si>
    <t>RICHELME Jean</t>
  </si>
  <si>
    <t>pjrichelme@wanadoo.fr</t>
  </si>
  <si>
    <t>LASSERRE Jean-François</t>
  </si>
  <si>
    <t>lasserre.jean-francois@wanadoo.fr</t>
  </si>
  <si>
    <t>LEFORESTIER Eric</t>
  </si>
  <si>
    <t>eric.leforestier@univ-cotedazur.fr</t>
  </si>
  <si>
    <t xml:space="preserve">6h CM      </t>
  </si>
  <si>
    <t>RATHELOT Benjamin</t>
  </si>
  <si>
    <t>drbenjaminrathelot@gmail.com</t>
  </si>
  <si>
    <t>CORTASSE Benjamin</t>
  </si>
  <si>
    <t>benjamin.cortasse@orange.fr</t>
  </si>
  <si>
    <t>CHARAVET Carole</t>
  </si>
  <si>
    <t>carole.charavet@univ-cotedazur.fr</t>
  </si>
  <si>
    <t xml:space="preserve">3h CM     </t>
  </si>
  <si>
    <t>OUDIN-GENDREL Antoine</t>
  </si>
  <si>
    <t>a.oudingendrel@free.fr</t>
  </si>
  <si>
    <t>6h CM + 6h TP</t>
  </si>
  <si>
    <t>FAGES Michel</t>
  </si>
  <si>
    <t>Université de Montpellier</t>
  </si>
  <si>
    <t>mifages@wanadoo.fr</t>
  </si>
  <si>
    <t>CHARBIT Mathieu</t>
  </si>
  <si>
    <t>drcharbitmathieu@gmail.com</t>
  </si>
  <si>
    <t>2h CM</t>
  </si>
  <si>
    <t>GUERRA Philippe</t>
  </si>
  <si>
    <t>contact@allsmileservices.com</t>
  </si>
  <si>
    <t>1h CM</t>
  </si>
  <si>
    <t>DUMINIL Gérard</t>
  </si>
  <si>
    <t>gduminil@mac.com</t>
  </si>
  <si>
    <t>3h CM</t>
  </si>
  <si>
    <t>CIERS Jean-Yves</t>
  </si>
  <si>
    <t>jean-yves.ciers@ivoclarvivadent.com</t>
  </si>
  <si>
    <t>1h30 CM + 1h30h TP</t>
  </si>
  <si>
    <t>5. SELECTION</t>
  </si>
  <si>
    <t>Date d'ouverture de la campagne :</t>
  </si>
  <si>
    <t>Date de fermeture de la campagne :</t>
  </si>
  <si>
    <t>Date prévisionnelle de la commission de sélection :</t>
  </si>
  <si>
    <t>Capacité d'accueil :</t>
  </si>
  <si>
    <t>PIECES CONSTITUTIVES DU DOSSIER</t>
  </si>
  <si>
    <t>CRITERES D'APPRECIATION</t>
  </si>
  <si>
    <t>Relevé de notes du baccalauréat :</t>
  </si>
  <si>
    <t>Matières examinées :</t>
  </si>
  <si>
    <t>Relevé de notes des études supérieures :</t>
  </si>
  <si>
    <t>Lettre de motivation et descriptif du projet professionnel :</t>
  </si>
  <si>
    <t>Oui</t>
  </si>
  <si>
    <t>Cohérence entre le diplôme envisagé et le descriptif du projet professionnel. Qualité rédactionnelle (orthographe, défaut de structure ou de syntaxe). Cohérence de la réflexion (développement de l’argumentaire).</t>
  </si>
  <si>
    <t>Curriculum Vitae détaillé :</t>
  </si>
  <si>
    <t>Elément de synthèse permettant de découvrir les compétences utiles acquises dans le cadre d’expériences précédentes et de cerner des éléments de personnalité du candidat.</t>
  </si>
  <si>
    <t>Lettres de recommandation :</t>
  </si>
  <si>
    <t>Facultatif</t>
  </si>
  <si>
    <t>Ne rentre pas dans les critères de sélection mais permet d’apporter un soutien à la candidature.</t>
  </si>
  <si>
    <t>Niveau de langue en français pour les candidats titulaires d'un diplôme étranger :</t>
  </si>
  <si>
    <t xml:space="preserve">Niveau CECRL attendu : </t>
  </si>
  <si>
    <t>B2</t>
  </si>
  <si>
    <t>Niveau de langue en anglais :</t>
  </si>
  <si>
    <t>Niveau CECRL attendu :</t>
  </si>
  <si>
    <t>Productions personnelles (dossier, bibliographie, mémoire, etc.)</t>
  </si>
  <si>
    <t>Elément permettant d’évaluer la pertinence des travaux effectués au regard du diplôme souhaité.</t>
  </si>
  <si>
    <t>Justificatifs d'expérience professionnelle :</t>
  </si>
  <si>
    <t>Elément permettant d’apprécier l’adaptation du profil aux exigences du diplôme souhaité.</t>
  </si>
  <si>
    <t>Document attestant d'une compétence complémentaire :</t>
  </si>
  <si>
    <t>Préciser les critères :</t>
  </si>
  <si>
    <t>Autre document (précisez):</t>
  </si>
  <si>
    <t>Obligatoire</t>
  </si>
  <si>
    <t>Diplôme d'Etat Français de Docteur en Chirurgie Dentaire en France ou titre équivalent UE/hors UE ;
Justificatif du statut d'interne en odontologie en France ou titre équivalent UE/hors UE.</t>
  </si>
  <si>
    <t>Entretien Oral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</si>
  <si>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</si>
  <si>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6.MAQUETTE</t>
  </si>
  <si>
    <t>Annualisé</t>
  </si>
  <si>
    <t>UE DISCIPLINAIRES</t>
  </si>
  <si>
    <t xml:space="preserve">Nombre à choisir par l'étudiant : </t>
  </si>
  <si>
    <t>Intitulé UE (précisez si obligatoire) / PARCOURS</t>
  </si>
  <si>
    <t>ECTS</t>
  </si>
  <si>
    <t>Intitulé des matières (Eléments constitutifs d’UE – ECUE)</t>
  </si>
  <si>
    <t>Coeff. des ECUE</t>
  </si>
  <si>
    <t>Heures CM</t>
  </si>
  <si>
    <t>A payer?
Oui / Non</t>
  </si>
  <si>
    <t>Heures TD</t>
  </si>
  <si>
    <t>A payer ?
Oui / Non</t>
  </si>
  <si>
    <t>Heures TP (+ projets tutorés et suivi de stages)</t>
  </si>
  <si>
    <t>Total Heures UE en HETD</t>
  </si>
  <si>
    <t>Heures à valoriser</t>
  </si>
  <si>
    <t>Séminaire 1</t>
  </si>
  <si>
    <t>NON</t>
  </si>
  <si>
    <t>Séminaire 2</t>
  </si>
  <si>
    <t>OUI</t>
  </si>
  <si>
    <t>Séminaire 3</t>
  </si>
  <si>
    <t>Séminaire 4</t>
  </si>
  <si>
    <t>Séminaire 5</t>
  </si>
  <si>
    <t>Séminaire 6</t>
  </si>
  <si>
    <t>Séminaire 7</t>
  </si>
  <si>
    <t>Séminaire 8</t>
  </si>
  <si>
    <t>Séminaire 9</t>
  </si>
  <si>
    <t>total</t>
  </si>
  <si>
    <t>Semestre 2 (le cas échéant)</t>
  </si>
  <si>
    <t>Semestre 3 (le cas échéant)</t>
  </si>
  <si>
    <t>Semestre 4 (le cas échéant)</t>
  </si>
  <si>
    <t>Total DU</t>
  </si>
  <si>
    <t>SOUTENABILITE FINANCIERE</t>
  </si>
  <si>
    <t>NOM DU DIPLÔME :</t>
  </si>
  <si>
    <t>NOM DU COORDONNATEUR HU :</t>
  </si>
  <si>
    <t>NIVEAU DE SORTIE DU DIPLÔME :</t>
  </si>
  <si>
    <t>RECETTES</t>
  </si>
  <si>
    <t>DEPENSES</t>
  </si>
  <si>
    <t>NB</t>
  </si>
  <si>
    <t>TARIF voté*</t>
  </si>
  <si>
    <t>TOTAL</t>
  </si>
  <si>
    <t xml:space="preserve">LIBELLES </t>
  </si>
  <si>
    <t>MONTANT</t>
  </si>
  <si>
    <t>Inscriptions normales (tarif plein)</t>
  </si>
  <si>
    <t>Frais de formation UCA</t>
  </si>
  <si>
    <t>Inscriptions tarifs réduits 1** :</t>
  </si>
  <si>
    <t>Frais de formation Faculté</t>
  </si>
  <si>
    <t xml:space="preserve">Inscriptions tarifs réduits 2** : </t>
  </si>
  <si>
    <t>Frais de missions*</t>
  </si>
  <si>
    <t xml:space="preserve">Inscriptions tarifs réduits 3** : </t>
  </si>
  <si>
    <t>Frais de bouche*</t>
  </si>
  <si>
    <r>
      <t xml:space="preserve">Inscriptions internes </t>
    </r>
    <r>
      <rPr>
        <b/>
        <sz val="12"/>
        <color theme="1"/>
        <rFont val="Calibri"/>
        <family val="2"/>
        <scheme val="minor"/>
      </rPr>
      <t>Nice</t>
    </r>
  </si>
  <si>
    <t>Autres*</t>
  </si>
  <si>
    <t>Subvention</t>
  </si>
  <si>
    <t>Heures enseignement internes (TD)*</t>
  </si>
  <si>
    <t xml:space="preserve">* y intégrer les frais de formations obligatoires = </t>
  </si>
  <si>
    <t xml:space="preserve"> </t>
  </si>
  <si>
    <t>** Précisez pour quels types d'apprenants cela s'applique :</t>
  </si>
  <si>
    <t>Tarif 1 : tarif réduit exclusif pour les internes ; et enseignants de l'UFR Odontologie de Nice</t>
  </si>
  <si>
    <t>AUTOFINANCEMENT DE LA FORMATION :</t>
  </si>
  <si>
    <t>Financement à disposition du coordonnateur (eOTP)*</t>
  </si>
  <si>
    <t>*dont les dépenses : frais de missions, frais de bouche, autres et heures d'enseignement</t>
  </si>
  <si>
    <t>8. SUIVI DU PROCESSUS</t>
  </si>
  <si>
    <t>Merci de renseigner les visas et avis et dates des différentes étapes du porcessus d'instruction</t>
  </si>
  <si>
    <t>Vu par le service de scolarité :</t>
  </si>
  <si>
    <t>en date du: 20/01/2023</t>
  </si>
  <si>
    <t>Nom de l'agent : L. BERTHET</t>
  </si>
  <si>
    <t>Vu par le SPOF :</t>
  </si>
  <si>
    <t>en date du:</t>
  </si>
  <si>
    <t>Nom de l'agent :</t>
  </si>
  <si>
    <t>Avis du COSUP DE</t>
  </si>
  <si>
    <t>Commentaires :</t>
  </si>
  <si>
    <t>Avis du COSP (ou autre comité de gestion) de la composante :</t>
  </si>
  <si>
    <t xml:space="preserve">DECISION : </t>
  </si>
  <si>
    <t>Avis du conseil académique :</t>
  </si>
  <si>
    <t xml:space="preserve">Décision du conseil d'administration : </t>
  </si>
  <si>
    <t>Ne rien écrire dans les zones orangées</t>
  </si>
  <si>
    <t>9. SOUTENABILITE RH DE LA FORMATION</t>
  </si>
  <si>
    <t xml:space="preserve">A renseigner par la direction des Ressources Humaines </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</si>
  <si>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</si>
  <si>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</si>
  <si>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</si>
  <si>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</si>
  <si>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</si>
  <si>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</si>
  <si>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</si>
  <si>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</si>
  <si>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</si>
  <si>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</si>
  <si>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Potentiel enseignant sur la composante</t>
  </si>
  <si>
    <t>Nombre d'enseignants  en sous service sur la  composante</t>
  </si>
  <si>
    <t>Nombre d'enseignants  en sur service sur la composante</t>
  </si>
  <si>
    <t>Taux de pression de la composante</t>
  </si>
  <si>
    <t>Avis DRH (commentaires) :</t>
  </si>
  <si>
    <t>Cycle</t>
  </si>
  <si>
    <t>Composante</t>
  </si>
  <si>
    <t>Niveau</t>
  </si>
  <si>
    <t>Secteur disciplinaire</t>
  </si>
  <si>
    <t>Nature</t>
  </si>
  <si>
    <t>Objet demande</t>
  </si>
  <si>
    <t>Durée formation</t>
  </si>
  <si>
    <t>FOAD</t>
  </si>
  <si>
    <t>Session</t>
  </si>
  <si>
    <t>Licence</t>
  </si>
  <si>
    <t>EUR CREATES</t>
  </si>
  <si>
    <t>BSS</t>
  </si>
  <si>
    <t>Bac/Niveau bac</t>
  </si>
  <si>
    <t>01 - MATHÉMATIQUES</t>
  </si>
  <si>
    <t>UE</t>
  </si>
  <si>
    <t>Création</t>
  </si>
  <si>
    <t>&lt; 6 mois</t>
  </si>
  <si>
    <t>session unique</t>
  </si>
  <si>
    <t>Master</t>
  </si>
  <si>
    <t>EUR DS4H</t>
  </si>
  <si>
    <t>DSPEG</t>
  </si>
  <si>
    <t>Bac+1</t>
  </si>
  <si>
    <t>02 - PHYSIQUE</t>
  </si>
  <si>
    <t>MODULE</t>
  </si>
  <si>
    <t>Modification</t>
  </si>
  <si>
    <t>&lt; 1 an</t>
  </si>
  <si>
    <t>OUI - Partiellement</t>
  </si>
  <si>
    <t>2 sessions</t>
  </si>
  <si>
    <t>EUR ELMI</t>
  </si>
  <si>
    <t>EEF</t>
  </si>
  <si>
    <t>Bac+2</t>
  </si>
  <si>
    <t>03 - CHIMIE</t>
  </si>
  <si>
    <t>ECUE</t>
  </si>
  <si>
    <t>1 an</t>
  </si>
  <si>
    <t>OUI - Entièrement</t>
  </si>
  <si>
    <t>Autre (précisez)</t>
  </si>
  <si>
    <t>Favorable</t>
  </si>
  <si>
    <t>EUR HEALTHY</t>
  </si>
  <si>
    <t>LLAC</t>
  </si>
  <si>
    <t>Bac+3</t>
  </si>
  <si>
    <t>04 - MATHÉMATIQUES APPLIQUÉES AUX SCIENCES SOCIALES (MASS)</t>
  </si>
  <si>
    <t>UF</t>
  </si>
  <si>
    <t>2 ans</t>
  </si>
  <si>
    <t>Défavorable</t>
  </si>
  <si>
    <t>EUR LEX@Société</t>
  </si>
  <si>
    <t>SHS</t>
  </si>
  <si>
    <t>Bac+4</t>
  </si>
  <si>
    <t>05 - SCIENCES DE L'UNIVERS, DE LA TERRE, DE L'ESPACE</t>
  </si>
  <si>
    <t>3 ans</t>
  </si>
  <si>
    <t>Favorable sous réserve</t>
  </si>
  <si>
    <t>EUR LIFE</t>
  </si>
  <si>
    <t>SITE</t>
  </si>
  <si>
    <t>Bac+5</t>
  </si>
  <si>
    <t>06 - SCIENCES DE LA VIE, BIOLOGIE, SANTÉ</t>
  </si>
  <si>
    <t>&gt; 3 ans</t>
  </si>
  <si>
    <t>EUR ODYSSEE</t>
  </si>
  <si>
    <t>Inter-champ</t>
  </si>
  <si>
    <t>Bac+6 et plus</t>
  </si>
  <si>
    <t>07 - MÉDECINE</t>
  </si>
  <si>
    <t>EUR SPECTRUM</t>
  </si>
  <si>
    <t>IAE</t>
  </si>
  <si>
    <t>10 - STAPS</t>
  </si>
  <si>
    <t>IDPD</t>
  </si>
  <si>
    <t>11 - MÉCANIQUE, GÉNIE MÉCANIQUE, INGÉNIERIE MÉCANIQUE</t>
  </si>
  <si>
    <t>INSPE</t>
  </si>
  <si>
    <t>12 - GÉNIE CIVIL</t>
  </si>
  <si>
    <t>IUT</t>
  </si>
  <si>
    <t>13 - GÉNIE DES PROCÉDÉS, MATÉRIAUX</t>
  </si>
  <si>
    <t>Médecine</t>
  </si>
  <si>
    <t>14 - INFORMATIQUE</t>
  </si>
  <si>
    <t>15 - ÉLECTRONIQUE, GÉNIE ÉLECTRIQUE, EEA</t>
  </si>
  <si>
    <t>POLYTECH</t>
  </si>
  <si>
    <t>16 - SCIENCES ET TECHNOLOGIES INDUSTRIELLES</t>
  </si>
  <si>
    <t>Service de Formation Continue</t>
  </si>
  <si>
    <t>17 - SCIENCES DU LANGAGE - LINGUISTIQUE</t>
  </si>
  <si>
    <t>UCA IDEX</t>
  </si>
  <si>
    <t>18 - LANGUES ET LITTÉRATURES ANCIENNES</t>
  </si>
  <si>
    <t>IMREDD</t>
  </si>
  <si>
    <t>19 - LANGUES ET LITTÉRATURES FRANCAISES</t>
  </si>
  <si>
    <t>20 - LITTÉRATURE GÉNÉRALE ET COMPARÉE</t>
  </si>
  <si>
    <t>21 - ARTS</t>
  </si>
  <si>
    <t>22 - Français LANGUE ÉTRANGÈRE</t>
  </si>
  <si>
    <t>23 - LANGUES ET LITTÉRATURES ÉTRANGÈRES</t>
  </si>
  <si>
    <t>24 - LANGUES ET LITTÉRATURES APPLIQUÉES</t>
  </si>
  <si>
    <t>25 - CULTURES ET LANGUES RÉGIONALES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</si>
  <si>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</si>
  <si>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</si>
  <si>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</si>
  <si>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</si>
  <si>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</si>
  <si>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</si>
  <si>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</si>
  <si>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</si>
  <si>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</si>
  <si>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</si>
  <si>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36 - SCIENCES JURIDQUES</t>
  </si>
  <si>
    <t>37 - SCIENCES POLITIQUES</t>
  </si>
  <si>
    <t>38 - SCIENCES ÉCONOMIQUES</t>
  </si>
  <si>
    <t>39 - SCIENCES DE GESTION</t>
  </si>
  <si>
    <t>40 - ADMINISTRATION ÉCONOMIQUE ET SOCIALE</t>
  </si>
  <si>
    <t>41 - FORMATION GÉNÉRALE AUX MÉTIERS DE L'INGÉNIEUR</t>
  </si>
  <si>
    <t>42 - MATHÉMATIQUES ET INFORMATIQUE</t>
  </si>
  <si>
    <t>43 - PHYSIQUE ET CHIMIE</t>
  </si>
  <si>
    <t>61 - PLURI DROIT - SCIENCES POLITIQUES</t>
  </si>
  <si>
    <t>62 - PLURI SCIENCES ÉCONOMIQUES - GESTION</t>
  </si>
  <si>
    <t>64 - PLURI LETTRES - SCIENCES DU LANGAGE - ARTS</t>
  </si>
  <si>
    <t>65 - PLURI LANGUES</t>
  </si>
  <si>
    <t>66 - PLURI SCIENCES HUMAINES ET SOCIALES</t>
  </si>
  <si>
    <t>67 - PLURI LETTRES - LANGUES - SCIENCES HUMAINES</t>
  </si>
  <si>
    <t>68 - PLURI SCIENCES FONDAMENTALES ET APPLICATIONS</t>
  </si>
  <si>
    <t>69 - PLURI SCIENCES DE LA VIE, DE LA SANTÉ, DE LA TERRE ET DE L'UNIVERS</t>
  </si>
  <si>
    <t>70 - PLURI SCIENCES</t>
  </si>
  <si>
    <t>71 - PLURI SANTÉ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</si>
</sst>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164" formatCode="[$-F800]dddd\,\ mmmm\ dd\,\ yyyy"/>
    <numFmt numFmtId="165" formatCode="_-* #,##0\ &quot;€&quot;_-;\-* #,##0\ &quot;€&quot;_-;_-* &quot;-&quot;??\ &quot;€&quot;_-;_-@_-"/>
    <numFmt numFmtId="166" formatCode="0.0000"/>
    <numFmt numFmtId="167" formatCode="#,##0.00\ &quot;€&quot;"/>
    <numFmt numFmtId="168" formatCode="#,##0.00\ &quot;€&quot;_);[Red]\(#,##0.00\ &quot;€&quot;\)"/>
  </numFmts>
  <fonts count="43"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14"/>
      <color theme="1"/>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b/>
      <sz val="12"/>
      <color theme="1"/>
      <name val="Arial"/>
      <family val="2"/>
    </font>
    <font>
      <b/>
      <sz val="11"/>
      <color theme="1"/>
      <name val="Calibri"/>
      <family val="2"/>
    </font>
    <font>
      <sz val="11"/>
      <color theme="1"/>
      <name val="Calibri"/>
      <family val="2"/>
    </font>
    <font>
      <b/>
      <sz val="14"/>
      <name val="Calibri"/>
      <family val="2"/>
      <scheme val="minor"/>
    </font>
    <font>
      <b/>
      <strike/>
      <sz val="14"/>
      <name val="Calibri"/>
      <family val="2"/>
      <scheme val="minor"/>
    </font>
    <font>
      <b/>
      <sz val="14"/>
      <color theme="1"/>
      <name val="Calibri"/>
      <family val="2"/>
    </font>
    <font>
      <b/>
      <sz val="20"/>
      <color theme="1"/>
      <name val="Calibri"/>
      <family val="2"/>
      <scheme val="minor"/>
    </font>
    <font>
      <b/>
      <sz val="16"/>
      <color theme="1"/>
      <name val="Calibri"/>
      <family val="2"/>
      <scheme val="minor"/>
    </font>
    <font>
      <b/>
      <i/>
      <sz val="12"/>
      <color theme="1"/>
      <name val="Calibri"/>
      <family val="2"/>
      <scheme val="minor"/>
    </font>
    <font>
      <i/>
      <sz val="12"/>
      <color theme="1"/>
      <name val="Calibri"/>
      <family val="2"/>
      <scheme val="minor"/>
    </font>
    <font>
      <b/>
      <sz val="18"/>
      <color theme="1"/>
      <name val="Calibri"/>
      <family val="2"/>
      <scheme val="minor"/>
    </font>
    <font>
      <i/>
      <sz val="16"/>
      <color theme="1"/>
      <name val="Calibri"/>
      <family val="2"/>
      <scheme val="minor"/>
    </font>
    <font>
      <sz val="12"/>
      <color rgb="FF262626"/>
      <name val="Times New Roman"/>
      <family val="1"/>
    </font>
    <font>
      <sz val="12"/>
      <color rgb="FF282828"/>
      <name val="Times New Roman"/>
      <family val="1"/>
    </font>
    <font>
      <sz val="11"/>
      <color theme="1"/>
      <name val="Times New Roman"/>
      <family val="1"/>
    </font>
    <font>
      <sz val="12"/>
      <color rgb="FF252525"/>
      <name val="Times New Roman"/>
      <family val="1"/>
    </font>
    <font>
      <sz val="12"/>
      <color rgb="FF292929"/>
      <name val="Times New Roman"/>
      <family val="1"/>
    </font>
    <font>
      <sz val="11"/>
      <color rgb="FFFF0000"/>
      <name val="Calibri"/>
      <family val="2"/>
      <scheme val="minor"/>
    </font>
    <font>
      <sz val="12"/>
      <color rgb="FF232323"/>
      <name val="Times New Roman"/>
    </font>
    <font>
      <sz val="12"/>
      <color rgb="FF000000"/>
      <name val="Calibri"/>
    </font>
    <font>
      <sz val="11"/>
      <color rgb="FF000000"/>
      <name val="Calibri"/>
      <family val="2"/>
      <scheme val="minor"/>
    </font>
    <font>
      <b/>
      <sz val="11"/>
      <color theme="1"/>
      <name val="Calibri"/>
    </font>
    <font>
      <b/>
      <sz val="12"/>
      <color rgb="FF232323"/>
      <name val="Times New Roman"/>
    </font>
    <font>
      <sz val="11"/>
      <color rgb="FF000000"/>
      <name val="Calibri"/>
    </font>
    <font>
      <sz val="11"/>
      <color rgb="FF000000"/>
      <name val="Calibri"/>
      <family val="2"/>
    </font>
    <font>
      <sz val="11"/>
      <color theme="1"/>
      <name val="Calibri"/>
    </font>
  </fonts>
  <fills count="16">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theme="0" tint="-0.499984740745262"/>
        <bgColor indexed="64"/>
      </patternFill>
    </fill>
    <fill>
      <patternFill patternType="solid">
        <fgColor rgb="FFFFFFFF"/>
        <bgColor indexed="64"/>
      </patternFill>
    </fill>
    <fill>
      <patternFill patternType="solid">
        <fgColor rgb="FF808080"/>
        <bgColor indexed="64"/>
      </patternFill>
    </fill>
    <fill>
      <patternFill patternType="solid">
        <fgColor rgb="FFBDD7EE"/>
        <bgColor indexed="64"/>
      </patternFill>
    </fill>
    <fill>
      <patternFill patternType="solid">
        <fgColor rgb="FF595959"/>
        <bgColor indexed="64"/>
      </patternFill>
    </fill>
  </fills>
  <borders count="79">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diagonalDown="1">
      <left style="thin">
        <color auto="1"/>
      </left>
      <right style="thin">
        <color auto="1"/>
      </right>
      <top style="thin">
        <color auto="1"/>
      </top>
      <bottom style="thin">
        <color auto="1"/>
      </bottom>
      <diagonal style="thin">
        <color auto="1"/>
      </diagonal>
    </border>
    <border>
      <left/>
      <right style="thin">
        <color indexed="64"/>
      </right>
      <top style="thin">
        <color indexed="64"/>
      </top>
      <bottom/>
      <diagonal/>
    </border>
    <border>
      <left style="medium">
        <color rgb="FF000000"/>
      </left>
      <right style="medium">
        <color rgb="FF000000"/>
      </right>
      <top style="medium">
        <color indexed="64"/>
      </top>
      <bottom style="medium">
        <color indexed="64"/>
      </bottom>
      <diagonal/>
    </border>
    <border>
      <left style="medium">
        <color indexed="64"/>
      </left>
      <right style="thin">
        <color indexed="64"/>
      </right>
      <top style="thin">
        <color rgb="FF000000"/>
      </top>
      <bottom style="thin">
        <color rgb="FF000000"/>
      </bottom>
      <diagonal/>
    </border>
    <border>
      <left style="medium">
        <color indexed="64"/>
      </left>
      <right style="thin">
        <color indexed="64"/>
      </right>
      <top/>
      <bottom/>
      <diagonal/>
    </border>
    <border>
      <left style="medium">
        <color indexed="64"/>
      </left>
      <right style="thin">
        <color indexed="64"/>
      </right>
      <top/>
      <bottom style="thin">
        <color rgb="FF000000"/>
      </bottom>
      <diagonal/>
    </border>
    <border>
      <left style="medium">
        <color rgb="FF000000"/>
      </left>
      <right style="thin">
        <color rgb="FF000000"/>
      </right>
      <top style="thin">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s>
  <cellStyleXfs count="5">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cellStyleXfs>
  <cellXfs count="340">
    <xf numFmtId="0" fontId="0" fillId="0" borderId="0" xfId="0"/>
    <xf numFmtId="0" fontId="3" fillId="0" borderId="0" xfId="3"/>
    <xf numFmtId="0" fontId="6"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5" fillId="3" borderId="1" xfId="0" applyFont="1" applyFill="1" applyBorder="1" applyAlignment="1">
      <alignment vertical="center"/>
    </xf>
    <xf numFmtId="0" fontId="5" fillId="0" borderId="1" xfId="0" applyFont="1" applyBorder="1" applyAlignment="1" applyProtection="1">
      <alignment vertical="center"/>
      <protection locked="0"/>
    </xf>
    <xf numFmtId="0" fontId="5" fillId="0" borderId="8" xfId="0" applyFont="1" applyBorder="1" applyAlignment="1" applyProtection="1">
      <alignment vertical="center"/>
      <protection locked="0"/>
    </xf>
    <xf numFmtId="0" fontId="5" fillId="3" borderId="1" xfId="0" applyFont="1" applyFill="1" applyBorder="1" applyAlignment="1" applyProtection="1">
      <alignment vertical="center"/>
      <protection locked="0"/>
    </xf>
    <xf numFmtId="2" fontId="0" fillId="7" borderId="1" xfId="0" applyNumberFormat="1" applyFill="1" applyBorder="1" applyProtection="1">
      <protection locked="0"/>
    </xf>
    <xf numFmtId="9" fontId="0" fillId="7" borderId="1" xfId="2" applyFont="1" applyFill="1" applyBorder="1" applyProtection="1">
      <protection locked="0"/>
    </xf>
    <xf numFmtId="0" fontId="8" fillId="0" borderId="1" xfId="0" applyFont="1" applyBorder="1"/>
    <xf numFmtId="0" fontId="12" fillId="0" borderId="0" xfId="0" applyFont="1"/>
    <xf numFmtId="0" fontId="0" fillId="0" borderId="24" xfId="0" applyBorder="1"/>
    <xf numFmtId="0" fontId="0" fillId="0" borderId="1" xfId="0" applyBorder="1"/>
    <xf numFmtId="0" fontId="0" fillId="0" borderId="2"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0" fontId="0" fillId="0" borderId="48" xfId="0" applyBorder="1"/>
    <xf numFmtId="0" fontId="0" fillId="0" borderId="13" xfId="0" applyBorder="1"/>
    <xf numFmtId="0" fontId="0" fillId="0" borderId="14" xfId="0" applyBorder="1"/>
    <xf numFmtId="49" fontId="0" fillId="0" borderId="1" xfId="0" applyNumberFormat="1" applyBorder="1" applyAlignment="1" applyProtection="1">
      <alignment vertical="top"/>
      <protection locked="0"/>
    </xf>
    <xf numFmtId="49" fontId="0" fillId="0" borderId="0" xfId="0" applyNumberFormat="1" applyAlignment="1" applyProtection="1">
      <alignment vertical="top" wrapText="1"/>
      <protection locked="0"/>
    </xf>
    <xf numFmtId="49" fontId="0" fillId="0" borderId="0" xfId="0" applyNumberFormat="1" applyAlignment="1" applyProtection="1">
      <alignment vertical="top"/>
      <protection locked="0"/>
    </xf>
    <xf numFmtId="49" fontId="0" fillId="0" borderId="25" xfId="0" applyNumberFormat="1" applyBorder="1" applyAlignment="1" applyProtection="1">
      <alignment vertical="top"/>
      <protection locked="0"/>
    </xf>
    <xf numFmtId="49" fontId="0" fillId="0" borderId="1" xfId="0" applyNumberFormat="1" applyBorder="1"/>
    <xf numFmtId="0" fontId="16" fillId="0" borderId="0" xfId="0" applyFont="1" applyAlignment="1">
      <alignment vertical="center" wrapText="1"/>
    </xf>
    <xf numFmtId="0" fontId="4" fillId="5" borderId="0" xfId="0" applyFont="1" applyFill="1" applyAlignment="1">
      <alignment horizontal="center"/>
    </xf>
    <xf numFmtId="0" fontId="0" fillId="0" borderId="5" xfId="0" applyBorder="1" applyAlignment="1">
      <alignment horizontal="left" vertical="center" wrapText="1" indent="2"/>
    </xf>
    <xf numFmtId="165"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2" fillId="0" borderId="32" xfId="0" applyFont="1" applyBorder="1" applyAlignment="1">
      <alignment vertical="top"/>
    </xf>
    <xf numFmtId="0" fontId="2" fillId="0" borderId="34" xfId="0" applyFont="1" applyBorder="1" applyAlignment="1">
      <alignment vertical="top"/>
    </xf>
    <xf numFmtId="0" fontId="0" fillId="0" borderId="1" xfId="0" applyBorder="1" applyAlignment="1">
      <alignment vertical="center"/>
    </xf>
    <xf numFmtId="0" fontId="0" fillId="0" borderId="34" xfId="0" applyBorder="1"/>
    <xf numFmtId="0" fontId="17" fillId="0" borderId="34" xfId="0" applyFont="1" applyBorder="1" applyAlignment="1">
      <alignment vertical="center" wrapText="1"/>
    </xf>
    <xf numFmtId="0" fontId="17" fillId="0" borderId="32" xfId="0" applyFont="1" applyBorder="1" applyAlignment="1">
      <alignment horizontal="center" vertical="center" wrapText="1"/>
    </xf>
    <xf numFmtId="0" fontId="2" fillId="0" borderId="25" xfId="0" applyFont="1" applyBorder="1" applyAlignment="1">
      <alignment horizontal="left" vertical="top" wrapText="1"/>
    </xf>
    <xf numFmtId="0" fontId="2" fillId="4" borderId="29" xfId="0" applyFont="1" applyFill="1" applyBorder="1" applyAlignment="1">
      <alignment horizontal="left" vertical="top" wrapText="1"/>
    </xf>
    <xf numFmtId="0" fontId="2" fillId="4" borderId="32" xfId="0" applyFont="1" applyFill="1" applyBorder="1" applyAlignment="1">
      <alignment horizontal="left" vertical="top" wrapText="1"/>
    </xf>
    <xf numFmtId="0" fontId="2" fillId="0" borderId="34" xfId="0" applyFont="1" applyBorder="1" applyAlignment="1">
      <alignment vertical="top" wrapText="1"/>
    </xf>
    <xf numFmtId="0" fontId="2" fillId="0" borderId="23" xfId="0" applyFont="1" applyBorder="1" applyAlignment="1">
      <alignment vertical="top" wrapText="1"/>
    </xf>
    <xf numFmtId="0" fontId="2" fillId="4" borderId="32" xfId="0" applyFont="1" applyFill="1" applyBorder="1" applyAlignment="1">
      <alignment vertical="top" wrapText="1"/>
    </xf>
    <xf numFmtId="0" fontId="2" fillId="4" borderId="29" xfId="0" applyFont="1" applyFill="1" applyBorder="1" applyAlignment="1">
      <alignment vertical="top" wrapText="1"/>
    </xf>
    <xf numFmtId="0" fontId="2" fillId="4" borderId="30" xfId="0" applyFont="1" applyFill="1" applyBorder="1" applyAlignment="1">
      <alignment horizontal="left" vertical="top" wrapText="1"/>
    </xf>
    <xf numFmtId="0" fontId="4" fillId="7" borderId="1" xfId="0" applyFont="1" applyFill="1" applyBorder="1"/>
    <xf numFmtId="0" fontId="4" fillId="7" borderId="1" xfId="0" applyFont="1" applyFill="1" applyBorder="1" applyAlignment="1">
      <alignment wrapText="1"/>
    </xf>
    <xf numFmtId="0" fontId="2" fillId="2" borderId="23" xfId="0" applyFont="1" applyFill="1" applyBorder="1" applyAlignment="1">
      <alignment horizontal="left" vertical="top" wrapText="1"/>
    </xf>
    <xf numFmtId="49" fontId="2" fillId="0" borderId="1" xfId="0" applyNumberFormat="1" applyFont="1" applyBorder="1" applyAlignment="1" applyProtection="1">
      <alignment vertical="top" wrapText="1"/>
      <protection locked="0"/>
    </xf>
    <xf numFmtId="0" fontId="0" fillId="0" borderId="32" xfId="0" applyBorder="1"/>
    <xf numFmtId="0" fontId="0" fillId="0" borderId="33" xfId="0" applyBorder="1"/>
    <xf numFmtId="166" fontId="0" fillId="0" borderId="33" xfId="0" applyNumberFormat="1" applyBorder="1"/>
    <xf numFmtId="166" fontId="0" fillId="0" borderId="34" xfId="0" applyNumberFormat="1" applyBorder="1"/>
    <xf numFmtId="0" fontId="5" fillId="3" borderId="19" xfId="0" applyFont="1" applyFill="1" applyBorder="1" applyAlignment="1" applyProtection="1">
      <alignment horizontal="center" vertical="center"/>
      <protection locked="0"/>
    </xf>
    <xf numFmtId="2" fontId="0" fillId="0" borderId="16" xfId="0" applyNumberFormat="1" applyBorder="1"/>
    <xf numFmtId="2" fontId="0" fillId="0" borderId="4" xfId="0" applyNumberFormat="1" applyBorder="1"/>
    <xf numFmtId="2" fontId="0" fillId="0" borderId="19" xfId="2" applyNumberFormat="1" applyFont="1" applyBorder="1"/>
    <xf numFmtId="2" fontId="0" fillId="0" borderId="6" xfId="0" applyNumberFormat="1" applyBorder="1"/>
    <xf numFmtId="2" fontId="0" fillId="0" borderId="37" xfId="2" applyNumberFormat="1" applyFont="1" applyBorder="1"/>
    <xf numFmtId="2" fontId="0" fillId="0" borderId="14" xfId="0" applyNumberFormat="1" applyBorder="1"/>
    <xf numFmtId="2" fontId="0" fillId="0" borderId="35" xfId="2" applyNumberFormat="1" applyFont="1" applyBorder="1"/>
    <xf numFmtId="2" fontId="0" fillId="0" borderId="40" xfId="2" applyNumberFormat="1" applyFont="1" applyBorder="1"/>
    <xf numFmtId="2" fontId="8" fillId="0" borderId="48" xfId="2" applyNumberFormat="1" applyFont="1" applyBorder="1"/>
    <xf numFmtId="2" fontId="0" fillId="0" borderId="1" xfId="2" applyNumberFormat="1" applyFont="1" applyBorder="1"/>
    <xf numFmtId="0" fontId="19" fillId="0" borderId="11" xfId="0" applyFont="1" applyBorder="1" applyAlignment="1" applyProtection="1">
      <alignment vertical="center" wrapText="1"/>
      <protection locked="0"/>
    </xf>
    <xf numFmtId="0" fontId="19" fillId="0" borderId="12" xfId="0" applyFont="1" applyBorder="1" applyAlignment="1" applyProtection="1">
      <alignment vertical="center" wrapText="1"/>
      <protection locked="0"/>
    </xf>
    <xf numFmtId="0" fontId="19" fillId="0" borderId="6" xfId="0" applyFont="1" applyBorder="1" applyAlignment="1" applyProtection="1">
      <alignment vertical="center" wrapText="1"/>
      <protection locked="0"/>
    </xf>
    <xf numFmtId="0" fontId="19" fillId="0" borderId="5" xfId="0" applyFont="1" applyBorder="1" applyAlignment="1" applyProtection="1">
      <alignment vertical="center" wrapText="1"/>
      <protection locked="0"/>
    </xf>
    <xf numFmtId="0" fontId="19" fillId="0" borderId="7" xfId="0" applyFont="1" applyBorder="1" applyAlignment="1" applyProtection="1">
      <alignment vertical="center" wrapText="1"/>
      <protection locked="0"/>
    </xf>
    <xf numFmtId="0" fontId="19" fillId="0" borderId="9" xfId="0" applyFont="1" applyBorder="1" applyAlignment="1" applyProtection="1">
      <alignment vertical="center" wrapText="1"/>
      <protection locked="0"/>
    </xf>
    <xf numFmtId="0" fontId="18" fillId="5" borderId="59" xfId="0" applyFont="1" applyFill="1" applyBorder="1" applyAlignment="1">
      <alignment horizontal="left" vertical="center" wrapText="1"/>
    </xf>
    <xf numFmtId="0" fontId="18" fillId="5" borderId="33" xfId="0" applyFont="1" applyFill="1" applyBorder="1" applyAlignment="1">
      <alignment horizontal="left" vertical="center" wrapText="1"/>
    </xf>
    <xf numFmtId="0" fontId="18" fillId="5" borderId="61" xfId="0" applyFont="1" applyFill="1" applyBorder="1" applyAlignment="1">
      <alignment horizontal="left" vertical="center" wrapText="1"/>
    </xf>
    <xf numFmtId="0" fontId="18" fillId="5" borderId="62" xfId="0" applyFont="1" applyFill="1" applyBorder="1" applyAlignment="1">
      <alignment horizontal="left" vertical="center" wrapText="1"/>
    </xf>
    <xf numFmtId="0" fontId="2" fillId="10" borderId="37" xfId="0" applyFont="1" applyFill="1" applyBorder="1" applyAlignment="1">
      <alignment horizontal="center" vertical="center" wrapText="1"/>
    </xf>
    <xf numFmtId="0" fontId="2" fillId="10" borderId="49" xfId="0" applyFont="1" applyFill="1" applyBorder="1" applyAlignment="1">
      <alignment horizontal="center" vertical="center" wrapText="1"/>
    </xf>
    <xf numFmtId="0" fontId="2" fillId="5" borderId="47" xfId="0" applyFont="1" applyFill="1" applyBorder="1" applyAlignment="1">
      <alignment horizontal="center" vertical="center" wrapText="1"/>
    </xf>
    <xf numFmtId="0" fontId="2" fillId="5" borderId="48" xfId="0" applyFont="1" applyFill="1" applyBorder="1" applyAlignment="1">
      <alignment horizontal="center" vertical="center" wrapText="1"/>
    </xf>
    <xf numFmtId="0" fontId="2" fillId="5" borderId="10" xfId="0" applyFont="1" applyFill="1" applyBorder="1" applyAlignment="1">
      <alignment horizontal="left" vertical="center"/>
    </xf>
    <xf numFmtId="0" fontId="0" fillId="0" borderId="2" xfId="0" applyBorder="1" applyAlignment="1">
      <alignment vertical="center"/>
    </xf>
    <xf numFmtId="0" fontId="0" fillId="5" borderId="1" xfId="0" applyFill="1" applyBorder="1" applyProtection="1">
      <protection locked="0"/>
    </xf>
    <xf numFmtId="167" fontId="0" fillId="5" borderId="1" xfId="0" applyNumberFormat="1" applyFill="1" applyBorder="1" applyProtection="1">
      <protection locked="0"/>
    </xf>
    <xf numFmtId="49" fontId="2" fillId="0" borderId="34" xfId="0" applyNumberFormat="1" applyFont="1" applyBorder="1" applyAlignment="1">
      <alignment vertical="top" wrapText="1"/>
    </xf>
    <xf numFmtId="0" fontId="4" fillId="0" borderId="0" xfId="0" applyFont="1" applyAlignment="1">
      <alignment horizontal="left" vertical="center"/>
    </xf>
    <xf numFmtId="0" fontId="4" fillId="0" borderId="0" xfId="0" applyFont="1" applyAlignment="1">
      <alignment vertical="center"/>
    </xf>
    <xf numFmtId="0" fontId="4" fillId="4" borderId="1" xfId="0" applyFont="1" applyFill="1" applyBorder="1" applyAlignment="1">
      <alignment horizontal="center" vertical="center"/>
    </xf>
    <xf numFmtId="167" fontId="0" fillId="0" borderId="1" xfId="0" applyNumberFormat="1" applyBorder="1"/>
    <xf numFmtId="0" fontId="0" fillId="0" borderId="64" xfId="0" applyBorder="1"/>
    <xf numFmtId="0" fontId="4" fillId="0" borderId="1" xfId="0" applyFont="1" applyBorder="1" applyAlignment="1">
      <alignment horizontal="center" vertical="center"/>
    </xf>
    <xf numFmtId="167" fontId="24" fillId="0" borderId="1" xfId="0" applyNumberFormat="1" applyFont="1" applyBorder="1" applyAlignment="1">
      <alignment horizontal="center" vertical="center"/>
    </xf>
    <xf numFmtId="0" fontId="25" fillId="0" borderId="0" xfId="0" applyFont="1"/>
    <xf numFmtId="168" fontId="26" fillId="4" borderId="1" xfId="0" applyNumberFormat="1" applyFont="1" applyFill="1" applyBorder="1"/>
    <xf numFmtId="0" fontId="0" fillId="0" borderId="1" xfId="0" applyBorder="1" applyAlignment="1">
      <alignment horizontal="left"/>
    </xf>
    <xf numFmtId="0" fontId="27" fillId="0" borderId="0" xfId="0" applyFont="1"/>
    <xf numFmtId="0" fontId="28" fillId="0" borderId="0" xfId="0" applyFont="1"/>
    <xf numFmtId="0" fontId="4" fillId="2" borderId="1" xfId="0" applyFont="1" applyFill="1" applyBorder="1" applyAlignment="1">
      <alignment horizontal="center" vertical="center"/>
    </xf>
    <xf numFmtId="0" fontId="0" fillId="2" borderId="0" xfId="0" applyFill="1"/>
    <xf numFmtId="168" fontId="26" fillId="2" borderId="0" xfId="0" applyNumberFormat="1" applyFont="1" applyFill="1"/>
    <xf numFmtId="0" fontId="0" fillId="5" borderId="0" xfId="0" applyFill="1" applyProtection="1">
      <protection locked="0"/>
    </xf>
    <xf numFmtId="0" fontId="0" fillId="5" borderId="37" xfId="0" applyFill="1" applyBorder="1" applyProtection="1">
      <protection locked="0"/>
    </xf>
    <xf numFmtId="0" fontId="0" fillId="5" borderId="38" xfId="0" applyFill="1" applyBorder="1" applyProtection="1">
      <protection locked="0"/>
    </xf>
    <xf numFmtId="0" fontId="0" fillId="5" borderId="65" xfId="0" applyFill="1" applyBorder="1" applyProtection="1">
      <protection locked="0"/>
    </xf>
    <xf numFmtId="0" fontId="0" fillId="5" borderId="24" xfId="0" applyFill="1" applyBorder="1" applyProtection="1">
      <protection locked="0"/>
    </xf>
    <xf numFmtId="0" fontId="0" fillId="5" borderId="45" xfId="0" applyFill="1" applyBorder="1" applyProtection="1">
      <protection locked="0"/>
    </xf>
    <xf numFmtId="0" fontId="0" fillId="5" borderId="40" xfId="0" applyFill="1" applyBorder="1" applyProtection="1">
      <protection locked="0"/>
    </xf>
    <xf numFmtId="0" fontId="0" fillId="5" borderId="41" xfId="0" applyFill="1" applyBorder="1" applyProtection="1">
      <protection locked="0"/>
    </xf>
    <xf numFmtId="0" fontId="0" fillId="5" borderId="46" xfId="0" applyFill="1" applyBorder="1" applyProtection="1">
      <protection locked="0"/>
    </xf>
    <xf numFmtId="49" fontId="0" fillId="2" borderId="30" xfId="0" applyNumberFormat="1" applyFill="1" applyBorder="1" applyAlignment="1" applyProtection="1">
      <alignment horizontal="left" vertical="top"/>
      <protection locked="0"/>
    </xf>
    <xf numFmtId="49" fontId="0" fillId="2" borderId="0" xfId="0" applyNumberFormat="1" applyFill="1" applyAlignment="1" applyProtection="1">
      <alignment horizontal="left" vertical="top"/>
      <protection locked="0"/>
    </xf>
    <xf numFmtId="49" fontId="0" fillId="2" borderId="25" xfId="0" applyNumberFormat="1" applyFill="1" applyBorder="1" applyAlignment="1" applyProtection="1">
      <alignment horizontal="left" vertical="top"/>
      <protection locked="0"/>
    </xf>
    <xf numFmtId="49" fontId="0" fillId="2" borderId="31" xfId="0" applyNumberFormat="1" applyFill="1" applyBorder="1" applyAlignment="1" applyProtection="1">
      <alignment horizontal="left" vertical="top"/>
      <protection locked="0"/>
    </xf>
    <xf numFmtId="49" fontId="0" fillId="2" borderId="27" xfId="0" applyNumberFormat="1" applyFill="1" applyBorder="1" applyAlignment="1" applyProtection="1">
      <alignment horizontal="left" vertical="top"/>
      <protection locked="0"/>
    </xf>
    <xf numFmtId="49" fontId="0" fillId="2" borderId="28" xfId="0" applyNumberFormat="1" applyFill="1" applyBorder="1" applyAlignment="1" applyProtection="1">
      <alignment horizontal="left" vertical="top"/>
      <protection locked="0"/>
    </xf>
    <xf numFmtId="49" fontId="31" fillId="2" borderId="0" xfId="0" applyNumberFormat="1" applyFont="1" applyFill="1" applyAlignment="1" applyProtection="1">
      <alignment horizontal="left" vertical="top"/>
      <protection locked="0"/>
    </xf>
    <xf numFmtId="0" fontId="30" fillId="0" borderId="0" xfId="0" applyFont="1" applyAlignment="1">
      <alignment horizontal="left" vertical="center" indent="1"/>
    </xf>
    <xf numFmtId="0" fontId="32" fillId="0" borderId="0" xfId="0" applyFont="1" applyAlignment="1">
      <alignment horizontal="left" vertical="center" indent="1"/>
    </xf>
    <xf numFmtId="0" fontId="29" fillId="0" borderId="0" xfId="0" applyFont="1" applyAlignment="1">
      <alignment horizontal="left" vertical="center" indent="1"/>
    </xf>
    <xf numFmtId="0" fontId="33" fillId="0" borderId="0" xfId="0" applyFont="1" applyAlignment="1">
      <alignment horizontal="left" vertical="center" indent="1"/>
    </xf>
    <xf numFmtId="49" fontId="0" fillId="2" borderId="30" xfId="0" applyNumberFormat="1" applyFill="1" applyBorder="1" applyAlignment="1" applyProtection="1">
      <alignment vertical="top"/>
      <protection locked="0"/>
    </xf>
    <xf numFmtId="49" fontId="0" fillId="2" borderId="0" xfId="0" applyNumberFormat="1" applyFill="1" applyAlignment="1" applyProtection="1">
      <alignment vertical="top"/>
      <protection locked="0"/>
    </xf>
    <xf numFmtId="49" fontId="0" fillId="2" borderId="25" xfId="0" applyNumberFormat="1" applyFill="1" applyBorder="1" applyAlignment="1" applyProtection="1">
      <alignment vertical="top"/>
      <protection locked="0"/>
    </xf>
    <xf numFmtId="49" fontId="0" fillId="2" borderId="31" xfId="0" applyNumberFormat="1" applyFill="1" applyBorder="1" applyAlignment="1" applyProtection="1">
      <alignment vertical="top"/>
      <protection locked="0"/>
    </xf>
    <xf numFmtId="49" fontId="0" fillId="2" borderId="27" xfId="0" applyNumberFormat="1" applyFill="1" applyBorder="1" applyAlignment="1" applyProtection="1">
      <alignment vertical="top"/>
      <protection locked="0"/>
    </xf>
    <xf numFmtId="49" fontId="0" fillId="2" borderId="28" xfId="0" applyNumberFormat="1" applyFill="1" applyBorder="1" applyAlignment="1" applyProtection="1">
      <alignment vertical="top"/>
      <protection locked="0"/>
    </xf>
    <xf numFmtId="0" fontId="34" fillId="0" borderId="0" xfId="0" applyFont="1"/>
    <xf numFmtId="0" fontId="18" fillId="11" borderId="11" xfId="0" applyFont="1" applyFill="1" applyBorder="1" applyAlignment="1" applyProtection="1">
      <alignment vertical="center" wrapText="1"/>
      <protection locked="0"/>
    </xf>
    <xf numFmtId="0" fontId="19" fillId="11" borderId="11" xfId="0" applyFont="1" applyFill="1" applyBorder="1" applyAlignment="1" applyProtection="1">
      <alignment vertical="center" wrapText="1"/>
      <protection locked="0"/>
    </xf>
    <xf numFmtId="0" fontId="19" fillId="11" borderId="1" xfId="0" applyFont="1" applyFill="1" applyBorder="1" applyAlignment="1" applyProtection="1">
      <alignment vertical="center" wrapText="1"/>
      <protection locked="0"/>
    </xf>
    <xf numFmtId="0" fontId="18" fillId="11" borderId="55" xfId="0" applyFont="1" applyFill="1" applyBorder="1" applyAlignment="1" applyProtection="1">
      <alignment vertical="center" wrapText="1"/>
      <protection locked="0"/>
    </xf>
    <xf numFmtId="0" fontId="19" fillId="11" borderId="8" xfId="0" applyFont="1" applyFill="1" applyBorder="1" applyAlignment="1" applyProtection="1">
      <alignment vertical="center" wrapText="1"/>
      <protection locked="0"/>
    </xf>
    <xf numFmtId="0" fontId="32" fillId="0" borderId="0" xfId="0" applyFont="1"/>
    <xf numFmtId="49" fontId="34" fillId="0" borderId="0" xfId="0" applyNumberFormat="1" applyFont="1" applyAlignment="1" applyProtection="1">
      <alignment vertical="top"/>
      <protection locked="0"/>
    </xf>
    <xf numFmtId="0" fontId="0" fillId="12" borderId="0" xfId="0" applyFill="1"/>
    <xf numFmtId="9" fontId="0" fillId="0" borderId="0" xfId="0" applyNumberFormat="1"/>
    <xf numFmtId="167" fontId="0" fillId="0" borderId="0" xfId="0" applyNumberFormat="1"/>
    <xf numFmtId="167" fontId="15" fillId="12" borderId="0" xfId="0" applyNumberFormat="1" applyFont="1" applyFill="1"/>
    <xf numFmtId="0" fontId="0" fillId="13" borderId="0" xfId="0" applyFill="1"/>
    <xf numFmtId="0" fontId="18" fillId="5" borderId="0" xfId="0" applyFont="1" applyFill="1" applyAlignment="1">
      <alignment horizontal="center" vertical="center" wrapText="1"/>
    </xf>
    <xf numFmtId="0" fontId="38" fillId="5" borderId="66" xfId="0" applyFont="1" applyFill="1" applyBorder="1" applyAlignment="1">
      <alignment horizontal="center" vertical="center" wrapText="1"/>
    </xf>
    <xf numFmtId="49" fontId="0" fillId="12" borderId="1" xfId="0" applyNumberFormat="1" applyFill="1" applyBorder="1" applyAlignment="1" applyProtection="1">
      <alignment vertical="top"/>
      <protection locked="0"/>
    </xf>
    <xf numFmtId="0" fontId="40" fillId="0" borderId="10" xfId="0" applyFont="1" applyBorder="1" applyAlignment="1" applyProtection="1">
      <alignment vertical="center" wrapText="1"/>
      <protection locked="0"/>
    </xf>
    <xf numFmtId="0" fontId="18" fillId="12" borderId="11" xfId="0" applyFont="1" applyFill="1" applyBorder="1" applyAlignment="1" applyProtection="1">
      <alignment vertical="center" wrapText="1"/>
      <protection locked="0"/>
    </xf>
    <xf numFmtId="0" fontId="19" fillId="12" borderId="1" xfId="0" applyFont="1" applyFill="1" applyBorder="1" applyAlignment="1" applyProtection="1">
      <alignment vertical="center" wrapText="1"/>
      <protection locked="0"/>
    </xf>
    <xf numFmtId="0" fontId="3" fillId="0" borderId="1" xfId="4" applyBorder="1" applyAlignment="1" applyProtection="1">
      <alignment vertical="center" wrapText="1"/>
      <protection locked="0"/>
    </xf>
    <xf numFmtId="0" fontId="0" fillId="0" borderId="3" xfId="0" applyBorder="1" applyAlignment="1">
      <alignment horizontal="center"/>
    </xf>
    <xf numFmtId="0" fontId="0" fillId="0" borderId="1" xfId="0" applyBorder="1" applyAlignment="1">
      <alignment horizontal="center"/>
    </xf>
    <xf numFmtId="0" fontId="0" fillId="0" borderId="14" xfId="0" applyBorder="1" applyAlignment="1">
      <alignment horizontal="center"/>
    </xf>
    <xf numFmtId="0" fontId="3" fillId="0" borderId="0" xfId="4"/>
    <xf numFmtId="0" fontId="0" fillId="12" borderId="64" xfId="0" applyFill="1" applyBorder="1"/>
    <xf numFmtId="167" fontId="0" fillId="14" borderId="1" xfId="0" applyNumberFormat="1" applyFill="1" applyBorder="1" applyProtection="1">
      <protection locked="0"/>
    </xf>
    <xf numFmtId="0" fontId="0" fillId="12" borderId="1" xfId="0" applyFill="1" applyBorder="1" applyAlignment="1">
      <alignment horizontal="center"/>
    </xf>
    <xf numFmtId="0" fontId="0" fillId="0" borderId="67" xfId="0" applyBorder="1"/>
    <xf numFmtId="0" fontId="2" fillId="5" borderId="65" xfId="0" applyFont="1" applyFill="1" applyBorder="1" applyAlignment="1">
      <alignment horizontal="center" vertical="center" wrapText="1"/>
    </xf>
    <xf numFmtId="0" fontId="2" fillId="5" borderId="68" xfId="0" applyFont="1" applyFill="1" applyBorder="1" applyAlignment="1">
      <alignment horizontal="left" vertical="center"/>
    </xf>
    <xf numFmtId="0" fontId="0" fillId="0" borderId="69" xfId="0" applyBorder="1"/>
    <xf numFmtId="0" fontId="2" fillId="5" borderId="70" xfId="0" applyFont="1" applyFill="1" applyBorder="1" applyAlignment="1">
      <alignment horizontal="center" vertical="center" wrapText="1"/>
    </xf>
    <xf numFmtId="0" fontId="41" fillId="0" borderId="11" xfId="0" applyFont="1" applyBorder="1" applyAlignment="1" applyProtection="1">
      <alignment vertical="center" wrapText="1"/>
      <protection locked="0"/>
    </xf>
    <xf numFmtId="0" fontId="42" fillId="0" borderId="11" xfId="0" applyFont="1" applyBorder="1" applyAlignment="1" applyProtection="1">
      <alignment vertical="center" wrapText="1"/>
      <protection locked="0"/>
    </xf>
    <xf numFmtId="0" fontId="19" fillId="12" borderId="11" xfId="0" applyFont="1" applyFill="1" applyBorder="1" applyAlignment="1" applyProtection="1">
      <alignment vertical="center" wrapText="1"/>
      <protection locked="0"/>
    </xf>
    <xf numFmtId="0" fontId="41" fillId="12" borderId="1" xfId="0" applyFont="1" applyFill="1" applyBorder="1" applyAlignment="1" applyProtection="1">
      <alignment vertical="center" wrapText="1"/>
      <protection locked="0"/>
    </xf>
    <xf numFmtId="0" fontId="42" fillId="0" borderId="12" xfId="0" applyFont="1" applyBorder="1" applyAlignment="1" applyProtection="1">
      <alignment vertical="center" wrapText="1"/>
      <protection locked="0"/>
    </xf>
    <xf numFmtId="0" fontId="18" fillId="15" borderId="11" xfId="0" applyFont="1" applyFill="1" applyBorder="1" applyAlignment="1" applyProtection="1">
      <alignment vertical="center" wrapText="1"/>
      <protection locked="0"/>
    </xf>
    <xf numFmtId="0" fontId="19" fillId="15" borderId="1" xfId="0" applyFont="1" applyFill="1" applyBorder="1" applyAlignment="1" applyProtection="1">
      <alignment vertical="center" wrapText="1"/>
      <protection locked="0"/>
    </xf>
    <xf numFmtId="49" fontId="0" fillId="0" borderId="74" xfId="0" applyNumberFormat="1" applyBorder="1" applyAlignment="1" applyProtection="1">
      <alignment vertical="top"/>
      <protection locked="0"/>
    </xf>
    <xf numFmtId="49" fontId="0" fillId="0" borderId="75" xfId="0" applyNumberFormat="1" applyBorder="1" applyAlignment="1" applyProtection="1">
      <alignment vertical="top"/>
      <protection locked="0"/>
    </xf>
    <xf numFmtId="49" fontId="0" fillId="0" borderId="76" xfId="0" applyNumberFormat="1" applyBorder="1" applyAlignment="1" applyProtection="1">
      <alignment vertical="top"/>
      <protection locked="0"/>
    </xf>
    <xf numFmtId="49" fontId="0" fillId="0" borderId="77" xfId="0" applyNumberFormat="1" applyBorder="1" applyAlignment="1" applyProtection="1">
      <alignment vertical="top"/>
      <protection locked="0"/>
    </xf>
    <xf numFmtId="49" fontId="0" fillId="0" borderId="78" xfId="0" applyNumberFormat="1" applyBorder="1" applyAlignment="1" applyProtection="1">
      <alignment vertical="top"/>
      <protection locked="0"/>
    </xf>
    <xf numFmtId="0" fontId="0" fillId="0" borderId="3" xfId="0" applyBorder="1" applyAlignment="1">
      <alignment horizontal="center" vertical="center"/>
    </xf>
    <xf numFmtId="0" fontId="0" fillId="0" borderId="1" xfId="0" applyBorder="1" applyAlignment="1">
      <alignment horizontal="center" vertical="center"/>
    </xf>
    <xf numFmtId="0" fontId="0" fillId="12" borderId="1" xfId="0" applyFill="1" applyBorder="1" applyAlignment="1">
      <alignment horizontal="center" vertical="center"/>
    </xf>
    <xf numFmtId="0" fontId="0" fillId="0" borderId="0" xfId="0" applyAlignment="1">
      <alignment horizontal="center"/>
    </xf>
    <xf numFmtId="0" fontId="0" fillId="0" borderId="30" xfId="0" applyBorder="1" applyAlignment="1">
      <alignment horizontal="center" vertical="center"/>
    </xf>
    <xf numFmtId="0" fontId="0" fillId="0" borderId="0" xfId="0" applyAlignment="1">
      <alignment horizontal="center" vertical="center"/>
    </xf>
    <xf numFmtId="0" fontId="2" fillId="0" borderId="29" xfId="0" applyFont="1" applyBorder="1" applyAlignment="1">
      <alignment horizontal="left" vertical="top" wrapText="1"/>
    </xf>
    <xf numFmtId="0" fontId="2" fillId="0" borderId="23" xfId="0" applyFont="1" applyBorder="1" applyAlignment="1">
      <alignment horizontal="left" vertical="top" wrapText="1"/>
    </xf>
    <xf numFmtId="0" fontId="2" fillId="0" borderId="30" xfId="0" applyFont="1" applyBorder="1" applyAlignment="1">
      <alignment horizontal="left" vertical="top" wrapText="1"/>
    </xf>
    <xf numFmtId="0" fontId="2" fillId="0" borderId="25" xfId="0" applyFont="1" applyBorder="1" applyAlignment="1">
      <alignment horizontal="left" vertical="top" wrapText="1"/>
    </xf>
    <xf numFmtId="0" fontId="2" fillId="0" borderId="31" xfId="0" applyFont="1" applyBorder="1" applyAlignment="1">
      <alignment horizontal="left" vertical="top" wrapText="1"/>
    </xf>
    <xf numFmtId="0" fontId="2" fillId="0" borderId="28" xfId="0" applyFont="1" applyBorder="1" applyAlignment="1">
      <alignment horizontal="left" vertical="top" wrapText="1"/>
    </xf>
    <xf numFmtId="0" fontId="15" fillId="9" borderId="0" xfId="0" applyFont="1" applyFill="1" applyAlignment="1">
      <alignment horizontal="center"/>
    </xf>
    <xf numFmtId="0" fontId="2" fillId="2" borderId="31" xfId="0" applyFont="1" applyFill="1" applyBorder="1" applyAlignment="1">
      <alignment horizontal="left" vertical="top" wrapText="1"/>
    </xf>
    <xf numFmtId="0" fontId="2" fillId="2" borderId="28" xfId="0" applyFont="1" applyFill="1" applyBorder="1" applyAlignment="1">
      <alignment horizontal="left" vertical="top" wrapText="1"/>
    </xf>
    <xf numFmtId="0" fontId="2" fillId="5" borderId="29" xfId="0" applyFont="1" applyFill="1" applyBorder="1" applyAlignment="1">
      <alignment horizontal="left"/>
    </xf>
    <xf numFmtId="0" fontId="2" fillId="5" borderId="22" xfId="0" applyFont="1" applyFill="1" applyBorder="1" applyAlignment="1">
      <alignment horizontal="left"/>
    </xf>
    <xf numFmtId="0" fontId="2" fillId="5" borderId="23" xfId="0" applyFont="1" applyFill="1" applyBorder="1" applyAlignment="1">
      <alignment horizontal="left"/>
    </xf>
    <xf numFmtId="0" fontId="9" fillId="6" borderId="30" xfId="0" applyFont="1" applyFill="1" applyBorder="1" applyAlignment="1">
      <alignment horizontal="left" vertical="top" wrapText="1"/>
    </xf>
    <xf numFmtId="0" fontId="9" fillId="6" borderId="0" xfId="0" applyFont="1" applyFill="1" applyAlignment="1">
      <alignment horizontal="left" vertical="top" wrapText="1"/>
    </xf>
    <xf numFmtId="0" fontId="9" fillId="6" borderId="25" xfId="0" applyFont="1" applyFill="1" applyBorder="1" applyAlignment="1">
      <alignment horizontal="left" vertical="top" wrapText="1"/>
    </xf>
    <xf numFmtId="0" fontId="9" fillId="4" borderId="30" xfId="0" applyFont="1" applyFill="1" applyBorder="1" applyAlignment="1">
      <alignment horizontal="left" vertical="top" wrapText="1"/>
    </xf>
    <xf numFmtId="0" fontId="8" fillId="4" borderId="0" xfId="0" applyFont="1" applyFill="1" applyAlignment="1">
      <alignment horizontal="left" vertical="top" wrapText="1"/>
    </xf>
    <xf numFmtId="0" fontId="8" fillId="4" borderId="25" xfId="0" applyFont="1" applyFill="1" applyBorder="1" applyAlignment="1">
      <alignment horizontal="left" vertical="top" wrapText="1"/>
    </xf>
    <xf numFmtId="0" fontId="9" fillId="4" borderId="0" xfId="0" applyFont="1" applyFill="1" applyAlignment="1">
      <alignment horizontal="left" vertical="top" wrapText="1"/>
    </xf>
    <xf numFmtId="0" fontId="9" fillId="4" borderId="25" xfId="0" applyFont="1" applyFill="1" applyBorder="1" applyAlignment="1">
      <alignment horizontal="left" vertical="top" wrapText="1"/>
    </xf>
    <xf numFmtId="0" fontId="13" fillId="5" borderId="29" xfId="0" applyFont="1" applyFill="1" applyBorder="1" applyAlignment="1">
      <alignment horizontal="left"/>
    </xf>
    <xf numFmtId="0" fontId="14" fillId="5" borderId="22" xfId="0" applyFont="1" applyFill="1" applyBorder="1" applyAlignment="1">
      <alignment horizontal="left"/>
    </xf>
    <xf numFmtId="0" fontId="14" fillId="5" borderId="23" xfId="0" applyFont="1" applyFill="1" applyBorder="1" applyAlignment="1">
      <alignment horizontal="left"/>
    </xf>
    <xf numFmtId="0" fontId="2" fillId="5" borderId="30" xfId="0" applyFont="1" applyFill="1" applyBorder="1" applyAlignment="1">
      <alignment horizontal="left"/>
    </xf>
    <xf numFmtId="0" fontId="2" fillId="5" borderId="0" xfId="0" applyFont="1" applyFill="1" applyAlignment="1">
      <alignment horizontal="left"/>
    </xf>
    <xf numFmtId="0" fontId="2" fillId="5" borderId="25" xfId="0" applyFont="1" applyFill="1" applyBorder="1" applyAlignment="1">
      <alignment horizontal="left"/>
    </xf>
    <xf numFmtId="0" fontId="29" fillId="0" borderId="71" xfId="0" applyFont="1" applyBorder="1" applyAlignment="1">
      <alignment horizontal="left" vertical="top"/>
    </xf>
    <xf numFmtId="0" fontId="29" fillId="0" borderId="72" xfId="0" applyFont="1" applyBorder="1" applyAlignment="1">
      <alignment horizontal="left" vertical="top"/>
    </xf>
    <xf numFmtId="0" fontId="29" fillId="0" borderId="73" xfId="0" applyFont="1" applyBorder="1" applyAlignment="1">
      <alignment horizontal="left" vertical="top"/>
    </xf>
    <xf numFmtId="0" fontId="32" fillId="0" borderId="74" xfId="0" applyFont="1" applyBorder="1" applyAlignment="1">
      <alignment horizontal="left" vertical="top"/>
    </xf>
    <xf numFmtId="0" fontId="32" fillId="0" borderId="0" xfId="0" applyFont="1" applyAlignment="1">
      <alignment horizontal="left" vertical="top"/>
    </xf>
    <xf numFmtId="0" fontId="32" fillId="0" borderId="75" xfId="0" applyFont="1" applyBorder="1" applyAlignment="1">
      <alignment horizontal="left" vertical="top"/>
    </xf>
    <xf numFmtId="0" fontId="29" fillId="0" borderId="74" xfId="0" applyFont="1" applyBorder="1" applyAlignment="1">
      <alignment horizontal="left" vertical="top"/>
    </xf>
    <xf numFmtId="0" fontId="29" fillId="0" borderId="0" xfId="0" applyFont="1" applyAlignment="1">
      <alignment horizontal="left" vertical="top"/>
    </xf>
    <xf numFmtId="0" fontId="29" fillId="0" borderId="75" xfId="0" applyFont="1" applyBorder="1" applyAlignment="1">
      <alignment horizontal="left" vertical="top"/>
    </xf>
    <xf numFmtId="0" fontId="33" fillId="0" borderId="0" xfId="0" applyFont="1" applyAlignment="1">
      <alignment horizontal="left" vertical="top"/>
    </xf>
    <xf numFmtId="0" fontId="33" fillId="0" borderId="25" xfId="0" applyFont="1" applyBorder="1" applyAlignment="1">
      <alignment horizontal="left" vertical="top"/>
    </xf>
    <xf numFmtId="0" fontId="39" fillId="0" borderId="27" xfId="0" applyFont="1" applyBorder="1" applyAlignment="1">
      <alignment horizontal="left" vertical="top" wrapText="1" indent="1"/>
    </xf>
    <xf numFmtId="0" fontId="39" fillId="0" borderId="28" xfId="0" applyFont="1" applyBorder="1" applyAlignment="1">
      <alignment horizontal="left" vertical="top" wrapText="1" indent="1"/>
    </xf>
    <xf numFmtId="0" fontId="10" fillId="5" borderId="32" xfId="0" applyFont="1" applyFill="1" applyBorder="1" applyAlignment="1">
      <alignment horizontal="center"/>
    </xf>
    <xf numFmtId="0" fontId="10" fillId="5" borderId="33" xfId="0" applyFont="1" applyFill="1" applyBorder="1" applyAlignment="1">
      <alignment horizontal="center"/>
    </xf>
    <xf numFmtId="0" fontId="10" fillId="5" borderId="34" xfId="0" applyFont="1" applyFill="1" applyBorder="1" applyAlignment="1">
      <alignment horizontal="center"/>
    </xf>
    <xf numFmtId="0" fontId="32" fillId="0" borderId="0" xfId="0" applyFont="1" applyAlignment="1">
      <alignment horizontal="left" vertical="top" wrapText="1"/>
    </xf>
    <xf numFmtId="0" fontId="32" fillId="0" borderId="25" xfId="0" applyFont="1" applyBorder="1" applyAlignment="1">
      <alignment horizontal="left" vertical="top" wrapText="1"/>
    </xf>
    <xf numFmtId="0" fontId="7" fillId="4" borderId="30" xfId="0" applyFont="1" applyFill="1" applyBorder="1" applyAlignment="1">
      <alignment horizontal="center" vertical="center" wrapText="1"/>
    </xf>
    <xf numFmtId="0" fontId="7" fillId="4" borderId="0" xfId="0" applyFont="1" applyFill="1" applyAlignment="1">
      <alignment horizontal="center" vertical="center" wrapText="1"/>
    </xf>
    <xf numFmtId="0" fontId="7" fillId="4" borderId="25" xfId="0" applyFont="1" applyFill="1" applyBorder="1" applyAlignment="1">
      <alignment horizontal="center" vertical="center" wrapText="1"/>
    </xf>
    <xf numFmtId="0" fontId="20" fillId="5" borderId="32" xfId="0" applyFont="1" applyFill="1" applyBorder="1" applyAlignment="1">
      <alignment horizontal="center" vertical="center"/>
    </xf>
    <xf numFmtId="0" fontId="21" fillId="5" borderId="33" xfId="0" applyFont="1" applyFill="1" applyBorder="1" applyAlignment="1">
      <alignment horizontal="center" vertical="center"/>
    </xf>
    <xf numFmtId="0" fontId="5" fillId="2" borderId="19" xfId="0" applyFont="1" applyFill="1" applyBorder="1" applyAlignment="1">
      <alignment horizontal="left" vertical="center" wrapText="1"/>
    </xf>
    <xf numFmtId="0" fontId="5" fillId="2" borderId="20" xfId="0" applyFont="1" applyFill="1" applyBorder="1" applyAlignment="1">
      <alignment horizontal="left" vertical="center" wrapText="1"/>
    </xf>
    <xf numFmtId="0" fontId="5" fillId="2" borderId="63" xfId="0" applyFont="1" applyFill="1" applyBorder="1" applyAlignment="1">
      <alignment horizontal="left" vertical="center" wrapText="1"/>
    </xf>
    <xf numFmtId="0" fontId="5" fillId="3" borderId="19" xfId="0" applyFont="1" applyFill="1" applyBorder="1" applyAlignment="1">
      <alignment horizontal="left" vertical="center"/>
    </xf>
    <xf numFmtId="0" fontId="5" fillId="3" borderId="20" xfId="0" applyFont="1" applyFill="1" applyBorder="1" applyAlignment="1">
      <alignment horizontal="left" vertical="center"/>
    </xf>
    <xf numFmtId="0" fontId="5" fillId="3" borderId="63" xfId="0" applyFont="1" applyFill="1" applyBorder="1" applyAlignment="1">
      <alignment horizontal="left" vertical="center"/>
    </xf>
    <xf numFmtId="0" fontId="5" fillId="3" borderId="35" xfId="0" applyFont="1" applyFill="1" applyBorder="1" applyAlignment="1">
      <alignment horizontal="left" vertical="center" wrapText="1"/>
    </xf>
    <xf numFmtId="0" fontId="5" fillId="3" borderId="56" xfId="0" applyFont="1" applyFill="1" applyBorder="1" applyAlignment="1">
      <alignment horizontal="left" vertical="center" wrapText="1"/>
    </xf>
    <xf numFmtId="0" fontId="5" fillId="3" borderId="57" xfId="0" applyFont="1" applyFill="1" applyBorder="1" applyAlignment="1">
      <alignment horizontal="left" vertical="center" wrapText="1"/>
    </xf>
    <xf numFmtId="0" fontId="22" fillId="5" borderId="53" xfId="0" applyFont="1" applyFill="1" applyBorder="1" applyAlignment="1">
      <alignment horizontal="center" vertical="center" wrapText="1"/>
    </xf>
    <xf numFmtId="0" fontId="22" fillId="5" borderId="43" xfId="0" applyFont="1" applyFill="1" applyBorder="1" applyAlignment="1">
      <alignment horizontal="center" vertical="center" wrapText="1"/>
    </xf>
    <xf numFmtId="0" fontId="22" fillId="5" borderId="44" xfId="0" applyFont="1" applyFill="1" applyBorder="1" applyAlignment="1">
      <alignment horizontal="center" vertical="center" wrapText="1"/>
    </xf>
    <xf numFmtId="0" fontId="7" fillId="5" borderId="3" xfId="0" applyFont="1" applyFill="1" applyBorder="1" applyAlignment="1">
      <alignment horizontal="center" vertical="center" wrapText="1"/>
    </xf>
    <xf numFmtId="0" fontId="7" fillId="5" borderId="4" xfId="0" applyFont="1" applyFill="1" applyBorder="1" applyAlignment="1">
      <alignment horizontal="center" vertical="center" wrapText="1"/>
    </xf>
    <xf numFmtId="164" fontId="0" fillId="0" borderId="16" xfId="0" applyNumberFormat="1" applyBorder="1" applyAlignment="1" applyProtection="1">
      <alignment horizontal="center" vertical="center"/>
      <protection locked="0"/>
    </xf>
    <xf numFmtId="164" fontId="0" fillId="0" borderId="58" xfId="0" applyNumberFormat="1" applyBorder="1" applyAlignment="1" applyProtection="1">
      <alignment horizontal="center" vertical="center"/>
      <protection locked="0"/>
    </xf>
    <xf numFmtId="164" fontId="0" fillId="0" borderId="19" xfId="0" applyNumberFormat="1" applyBorder="1" applyAlignment="1" applyProtection="1">
      <alignment horizontal="center" vertical="center"/>
      <protection locked="0"/>
    </xf>
    <xf numFmtId="164" fontId="0" fillId="0" borderId="21" xfId="0" applyNumberFormat="1" applyBorder="1" applyAlignment="1" applyProtection="1">
      <alignment horizontal="center" vertical="center"/>
      <protection locked="0"/>
    </xf>
    <xf numFmtId="0" fontId="0" fillId="0" borderId="35" xfId="0" applyBorder="1" applyAlignment="1" applyProtection="1">
      <alignment horizontal="center" vertical="center"/>
      <protection locked="0"/>
    </xf>
    <xf numFmtId="0" fontId="0" fillId="0" borderId="36" xfId="0" applyBorder="1" applyAlignment="1" applyProtection="1">
      <alignment horizontal="center" vertical="center"/>
      <protection locked="0"/>
    </xf>
    <xf numFmtId="0" fontId="0" fillId="6" borderId="60"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7" fillId="5" borderId="2" xfId="0" applyFont="1" applyFill="1" applyBorder="1" applyAlignment="1">
      <alignment horizontal="center" vertical="center" wrapText="1"/>
    </xf>
    <xf numFmtId="0" fontId="5" fillId="3" borderId="19" xfId="0" applyFont="1" applyFill="1" applyBorder="1" applyAlignment="1">
      <alignment horizontal="left" vertical="center" wrapText="1"/>
    </xf>
    <xf numFmtId="0" fontId="5" fillId="3" borderId="20" xfId="0" applyFont="1" applyFill="1" applyBorder="1" applyAlignment="1">
      <alignment horizontal="left" vertical="center" wrapText="1"/>
    </xf>
    <xf numFmtId="0" fontId="5" fillId="3" borderId="63" xfId="0" applyFont="1" applyFill="1" applyBorder="1" applyAlignment="1">
      <alignment horizontal="left" vertical="center" wrapText="1"/>
    </xf>
    <xf numFmtId="0" fontId="5" fillId="3" borderId="19" xfId="0" applyFont="1" applyFill="1" applyBorder="1" applyAlignment="1" applyProtection="1">
      <alignment horizontal="center" vertical="center"/>
      <protection locked="0"/>
    </xf>
    <xf numFmtId="0" fontId="5" fillId="3" borderId="20" xfId="0" applyFont="1" applyFill="1" applyBorder="1" applyAlignment="1" applyProtection="1">
      <alignment horizontal="center" vertical="center"/>
      <protection locked="0"/>
    </xf>
    <xf numFmtId="0" fontId="5" fillId="3" borderId="63" xfId="0" applyFont="1" applyFill="1" applyBorder="1" applyAlignment="1" applyProtection="1">
      <alignment horizontal="center" vertical="center"/>
      <protection locked="0"/>
    </xf>
    <xf numFmtId="0" fontId="36" fillId="3" borderId="19" xfId="0" applyFont="1" applyFill="1" applyBorder="1" applyAlignment="1" applyProtection="1">
      <alignment horizontal="center" vertical="center" wrapText="1"/>
      <protection locked="0"/>
    </xf>
    <xf numFmtId="0" fontId="5" fillId="3" borderId="20" xfId="0" applyFont="1" applyFill="1" applyBorder="1" applyAlignment="1" applyProtection="1">
      <alignment horizontal="center" vertical="center" wrapText="1"/>
      <protection locked="0"/>
    </xf>
    <xf numFmtId="0" fontId="5" fillId="3" borderId="63" xfId="0" applyFont="1" applyFill="1" applyBorder="1" applyAlignment="1" applyProtection="1">
      <alignment horizontal="center" vertical="center" wrapText="1"/>
      <protection locked="0"/>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5" fillId="3" borderId="19" xfId="0" applyFont="1" applyFill="1" applyBorder="1" applyAlignment="1">
      <alignment horizontal="center" vertical="center"/>
    </xf>
    <xf numFmtId="0" fontId="5" fillId="3" borderId="21" xfId="0" applyFont="1" applyFill="1" applyBorder="1" applyAlignment="1">
      <alignment horizontal="center" vertical="center"/>
    </xf>
    <xf numFmtId="0" fontId="2" fillId="2" borderId="19" xfId="0" applyFont="1" applyFill="1" applyBorder="1" applyAlignment="1">
      <alignment horizontal="left" vertical="center" wrapText="1"/>
    </xf>
    <xf numFmtId="0" fontId="2" fillId="2" borderId="21" xfId="0" applyFont="1" applyFill="1" applyBorder="1" applyAlignment="1">
      <alignment horizontal="left" vertical="center" wrapText="1"/>
    </xf>
    <xf numFmtId="0" fontId="0" fillId="0" borderId="19" xfId="0" applyBorder="1" applyAlignment="1">
      <alignment horizontal="center"/>
    </xf>
    <xf numFmtId="0" fontId="0" fillId="0" borderId="20" xfId="0" applyBorder="1" applyAlignment="1">
      <alignment horizontal="center"/>
    </xf>
    <xf numFmtId="0" fontId="0" fillId="0" borderId="63" xfId="0" applyBorder="1" applyAlignment="1">
      <alignment horizontal="center"/>
    </xf>
    <xf numFmtId="0" fontId="2" fillId="6" borderId="50" xfId="0" applyFont="1" applyFill="1" applyBorder="1" applyAlignment="1">
      <alignment horizontal="left"/>
    </xf>
    <xf numFmtId="0" fontId="2" fillId="6" borderId="17" xfId="0" applyFont="1" applyFill="1" applyBorder="1" applyAlignment="1">
      <alignment horizontal="left"/>
    </xf>
    <xf numFmtId="0" fontId="2" fillId="6" borderId="18" xfId="0" applyFont="1" applyFill="1" applyBorder="1" applyAlignment="1">
      <alignment horizontal="left"/>
    </xf>
    <xf numFmtId="0" fontId="7" fillId="5" borderId="51" xfId="0" applyFont="1" applyFill="1" applyBorder="1" applyAlignment="1">
      <alignment horizontal="center" vertical="center" wrapText="1"/>
    </xf>
    <xf numFmtId="0" fontId="7" fillId="5" borderId="52" xfId="0" applyFont="1" applyFill="1" applyBorder="1" applyAlignment="1">
      <alignment horizontal="center" vertical="center" wrapText="1"/>
    </xf>
    <xf numFmtId="0" fontId="0" fillId="0" borderId="1" xfId="0" applyBorder="1" applyAlignment="1">
      <alignment horizontal="left"/>
    </xf>
    <xf numFmtId="0" fontId="0" fillId="0" borderId="19" xfId="0" applyBorder="1" applyAlignment="1">
      <alignment horizontal="left"/>
    </xf>
    <xf numFmtId="0" fontId="0" fillId="0" borderId="19" xfId="0" applyBorder="1" applyAlignment="1">
      <alignment horizontal="left" vertical="center"/>
    </xf>
    <xf numFmtId="0" fontId="0" fillId="0" borderId="20" xfId="0" applyBorder="1" applyAlignment="1">
      <alignment horizontal="left" vertical="center"/>
    </xf>
    <xf numFmtId="0" fontId="0" fillId="0" borderId="21" xfId="0" applyBorder="1" applyAlignment="1">
      <alignment horizontal="left" vertical="center"/>
    </xf>
    <xf numFmtId="167" fontId="0" fillId="12" borderId="19" xfId="0" quotePrefix="1" applyNumberFormat="1" applyFill="1" applyBorder="1" applyAlignment="1">
      <alignment horizontal="center" vertical="center"/>
    </xf>
    <xf numFmtId="167" fontId="0" fillId="12" borderId="21" xfId="0" applyNumberFormat="1" applyFill="1" applyBorder="1" applyAlignment="1">
      <alignment horizontal="center" vertical="center"/>
    </xf>
    <xf numFmtId="49" fontId="4" fillId="2" borderId="19" xfId="0" applyNumberFormat="1" applyFont="1" applyFill="1" applyBorder="1" applyAlignment="1">
      <alignment horizontal="left" vertical="center"/>
    </xf>
    <xf numFmtId="0" fontId="4" fillId="2" borderId="20" xfId="0" applyFont="1" applyFill="1" applyBorder="1" applyAlignment="1">
      <alignment horizontal="left" vertical="center"/>
    </xf>
    <xf numFmtId="0" fontId="4" fillId="2" borderId="21" xfId="0" applyFont="1" applyFill="1" applyBorder="1" applyAlignment="1">
      <alignment horizontal="left" vertical="center"/>
    </xf>
    <xf numFmtId="0" fontId="4" fillId="5" borderId="19" xfId="0" applyFont="1" applyFill="1" applyBorder="1" applyAlignment="1" applyProtection="1">
      <alignment horizontal="left" vertical="center"/>
      <protection locked="0"/>
    </xf>
    <xf numFmtId="0" fontId="4" fillId="5" borderId="20" xfId="0" applyFont="1" applyFill="1" applyBorder="1" applyAlignment="1" applyProtection="1">
      <alignment horizontal="left" vertical="center"/>
      <protection locked="0"/>
    </xf>
    <xf numFmtId="0" fontId="4" fillId="5" borderId="21" xfId="0" applyFont="1" applyFill="1" applyBorder="1" applyAlignment="1" applyProtection="1">
      <alignment horizontal="left" vertical="center"/>
      <protection locked="0"/>
    </xf>
    <xf numFmtId="0" fontId="24" fillId="6" borderId="32" xfId="0" applyFont="1" applyFill="1" applyBorder="1" applyAlignment="1">
      <alignment horizontal="center" vertical="center"/>
    </xf>
    <xf numFmtId="0" fontId="24" fillId="6" borderId="33" xfId="0" applyFont="1" applyFill="1" applyBorder="1" applyAlignment="1">
      <alignment horizontal="center" vertical="center"/>
    </xf>
    <xf numFmtId="0" fontId="24" fillId="6" borderId="34" xfId="0" applyFont="1" applyFill="1" applyBorder="1" applyAlignment="1">
      <alignment horizontal="center" vertical="center"/>
    </xf>
    <xf numFmtId="0" fontId="24" fillId="6" borderId="13" xfId="0" applyFont="1" applyFill="1" applyBorder="1" applyAlignment="1">
      <alignment horizontal="center" vertical="center"/>
    </xf>
    <xf numFmtId="0" fontId="24" fillId="6" borderId="14" xfId="0" applyFont="1" applyFill="1" applyBorder="1" applyAlignment="1">
      <alignment horizontal="center" vertical="center"/>
    </xf>
    <xf numFmtId="0" fontId="24" fillId="6" borderId="15" xfId="0" applyFont="1" applyFill="1" applyBorder="1" applyAlignment="1">
      <alignment horizontal="center" vertical="center"/>
    </xf>
    <xf numFmtId="0" fontId="4" fillId="4" borderId="1" xfId="0" applyFont="1" applyFill="1" applyBorder="1" applyAlignment="1">
      <alignment horizontal="center" vertical="center"/>
    </xf>
    <xf numFmtId="0" fontId="37" fillId="0" borderId="19" xfId="0" applyFont="1" applyBorder="1" applyAlignment="1">
      <alignment horizontal="left" vertical="center"/>
    </xf>
    <xf numFmtId="0" fontId="37" fillId="0" borderId="20" xfId="0" applyFont="1" applyBorder="1" applyAlignment="1">
      <alignment horizontal="left" vertical="center"/>
    </xf>
    <xf numFmtId="0" fontId="37" fillId="0" borderId="21" xfId="0" applyFont="1" applyBorder="1" applyAlignment="1">
      <alignment horizontal="left" vertical="center"/>
    </xf>
    <xf numFmtId="167" fontId="0" fillId="14" borderId="19" xfId="0" applyNumberFormat="1" applyFill="1" applyBorder="1" applyAlignment="1" applyProtection="1">
      <alignment horizontal="center" vertical="center"/>
      <protection locked="0"/>
    </xf>
    <xf numFmtId="167" fontId="0" fillId="14" borderId="21" xfId="0" applyNumberFormat="1" applyFill="1" applyBorder="1" applyAlignment="1" applyProtection="1">
      <alignment horizontal="center" vertical="center"/>
      <protection locked="0"/>
    </xf>
    <xf numFmtId="167" fontId="0" fillId="12" borderId="19" xfId="0" applyNumberFormat="1" applyFill="1" applyBorder="1" applyAlignment="1">
      <alignment horizontal="center" vertical="center"/>
    </xf>
    <xf numFmtId="0" fontId="23" fillId="0" borderId="0" xfId="0" applyFont="1" applyAlignment="1">
      <alignment horizontal="center" vertical="center"/>
    </xf>
    <xf numFmtId="0" fontId="0" fillId="0" borderId="21" xfId="0" applyBorder="1" applyAlignment="1">
      <alignment horizontal="left"/>
    </xf>
    <xf numFmtId="0" fontId="6" fillId="0" borderId="1" xfId="0" applyFont="1" applyBorder="1" applyAlignment="1">
      <alignment horizontal="left" vertical="top"/>
    </xf>
    <xf numFmtId="0" fontId="24" fillId="0" borderId="19" xfId="0" applyFont="1" applyBorder="1" applyAlignment="1">
      <alignment horizontal="center" vertical="center"/>
    </xf>
    <xf numFmtId="0" fontId="24" fillId="0" borderId="20" xfId="0" applyFont="1" applyBorder="1" applyAlignment="1">
      <alignment horizontal="center" vertical="center"/>
    </xf>
    <xf numFmtId="0" fontId="24" fillId="0" borderId="21" xfId="0" applyFont="1" applyBorder="1" applyAlignment="1">
      <alignment horizontal="center" vertical="center"/>
    </xf>
    <xf numFmtId="167" fontId="24" fillId="0" borderId="19" xfId="0" applyNumberFormat="1" applyFont="1" applyBorder="1" applyAlignment="1">
      <alignment horizontal="center" vertical="center"/>
    </xf>
    <xf numFmtId="167" fontId="24" fillId="0" borderId="21" xfId="0" applyNumberFormat="1" applyFont="1" applyBorder="1" applyAlignment="1">
      <alignment horizontal="center" vertical="center"/>
    </xf>
    <xf numFmtId="167" fontId="23" fillId="0" borderId="19" xfId="0" applyNumberFormat="1" applyFont="1" applyBorder="1" applyAlignment="1">
      <alignment horizontal="center" vertical="center"/>
    </xf>
    <xf numFmtId="167" fontId="23" fillId="0" borderId="20" xfId="0" applyNumberFormat="1" applyFont="1" applyBorder="1" applyAlignment="1">
      <alignment horizontal="center" vertical="center"/>
    </xf>
    <xf numFmtId="167" fontId="23" fillId="0" borderId="21" xfId="0" applyNumberFormat="1" applyFont="1" applyBorder="1" applyAlignment="1">
      <alignment horizontal="center" vertical="center"/>
    </xf>
    <xf numFmtId="0" fontId="9" fillId="4" borderId="1" xfId="0" applyFont="1" applyFill="1" applyBorder="1" applyAlignment="1">
      <alignment horizontal="left" vertical="center" wrapText="1"/>
    </xf>
    <xf numFmtId="0" fontId="11" fillId="8" borderId="1" xfId="0" applyFont="1" applyFill="1" applyBorder="1" applyAlignment="1">
      <alignment horizontal="left"/>
    </xf>
    <xf numFmtId="0" fontId="20" fillId="5" borderId="1" xfId="0" applyFont="1" applyFill="1" applyBorder="1" applyAlignment="1">
      <alignment horizontal="center"/>
    </xf>
    <xf numFmtId="0" fontId="8" fillId="0" borderId="1" xfId="0" applyFont="1" applyBorder="1" applyAlignment="1">
      <alignment horizontal="left"/>
    </xf>
    <xf numFmtId="0" fontId="8" fillId="0" borderId="1" xfId="0" applyFont="1" applyBorder="1" applyAlignment="1">
      <alignment horizontal="left" vertical="center"/>
    </xf>
    <xf numFmtId="0" fontId="8" fillId="0" borderId="19" xfId="0" applyFont="1" applyBorder="1" applyAlignment="1">
      <alignment horizontal="left" vertical="top"/>
    </xf>
    <xf numFmtId="0" fontId="8" fillId="0" borderId="20" xfId="0" applyFont="1" applyBorder="1" applyAlignment="1">
      <alignment horizontal="left" vertical="top"/>
    </xf>
    <xf numFmtId="0" fontId="8" fillId="0" borderId="21" xfId="0" applyFont="1" applyBorder="1" applyAlignment="1">
      <alignment horizontal="left" vertical="top"/>
    </xf>
    <xf numFmtId="0" fontId="4" fillId="5" borderId="32" xfId="0" applyFont="1" applyFill="1" applyBorder="1" applyAlignment="1">
      <alignment horizontal="left"/>
    </xf>
    <xf numFmtId="0" fontId="4" fillId="5" borderId="33" xfId="0" applyFont="1" applyFill="1" applyBorder="1" applyAlignment="1">
      <alignment horizontal="left"/>
    </xf>
    <xf numFmtId="0" fontId="4" fillId="5" borderId="54" xfId="0" applyFont="1" applyFill="1" applyBorder="1" applyAlignment="1">
      <alignment horizontal="left"/>
    </xf>
    <xf numFmtId="0" fontId="15" fillId="0" borderId="33" xfId="0" applyFont="1" applyBorder="1" applyAlignment="1">
      <alignment horizontal="left"/>
    </xf>
    <xf numFmtId="2" fontId="0" fillId="0" borderId="0" xfId="0" applyNumberFormat="1"/>
  </cellXfs>
  <cellStyles count="5">
    <cellStyle name="Hyperlink" xfId="4" xr:uid="{00000000-000B-0000-0000-000008000000}"/>
    <cellStyle name="Lien hypertexte" xfId="3" builtinId="8"/>
    <cellStyle name="Monétaire" xfId="1" builtinId="4"/>
    <cellStyle name="Normal" xfId="0" builtinId="0"/>
    <cellStyle name="Pourcentage" xfId="2" builtinId="5"/>
  </cellStyles>
  <dxfs count="19">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BDD7EE"/>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renouvellement</a:t>
          </a:r>
          <a:br>
            <a:rPr lang="fr-FR" sz="1600" b="1" kern="150">
              <a:effectLst/>
              <a:latin typeface="Calibri" panose="020F0502020204030204" pitchFamily="34" charset="0"/>
              <a:ea typeface="Arial Unicode MS"/>
              <a:cs typeface="Arial Unicode MS"/>
            </a:rPr>
          </a:br>
          <a:endParaRPr lang="fr-FR" sz="1600" b="1" kern="150">
            <a:effectLst/>
            <a:latin typeface="Calibri" panose="020F0502020204030204" pitchFamily="34" charset="0"/>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D’Université (DU) Esthétique Buccale</a:t>
          </a:r>
          <a:endParaRPr lang="fr-FR" sz="1600" kern="150">
            <a:effectLst/>
            <a:latin typeface="Liberation Serif"/>
            <a:ea typeface="Arial Unicode MS"/>
            <a:cs typeface="Arial Unicode MS"/>
          </a:endParaRPr>
        </a:p>
        <a:p>
          <a:pPr algn="ctr">
            <a:spcAft>
              <a:spcPts val="0"/>
            </a:spcAft>
          </a:pPr>
          <a:r>
            <a:rPr lang="fr-FR" sz="1600" b="1" kern="150">
              <a:solidFill>
                <a:srgbClr val="FF0000"/>
              </a:solidFill>
              <a:effectLst/>
              <a:latin typeface="Calibri" panose="020F0502020204030204" pitchFamily="34" charset="0"/>
              <a:ea typeface="Arial Unicode MS"/>
              <a:cs typeface="Arial Unicode MS"/>
            </a:rPr>
            <a:t>SANTE</a:t>
          </a:r>
          <a:endParaRPr lang="fr-FR" sz="1600" kern="150">
            <a:solidFill>
              <a:srgbClr val="FF0000"/>
            </a:solidFill>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sont renseignés par le porteur du projet. Les autres feuillets (7 et 8)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 (fichier à part)</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mailto:nico.lehmann@wanadoo.fr" TargetMode="External"/><Relationship Id="rId13" Type="http://schemas.openxmlformats.org/officeDocument/2006/relationships/hyperlink" Target="mailto:fredo.raux@wanadoo.fr" TargetMode="External"/><Relationship Id="rId18" Type="http://schemas.openxmlformats.org/officeDocument/2006/relationships/hyperlink" Target="mailto:gregcam13@gmail.com" TargetMode="External"/><Relationship Id="rId3" Type="http://schemas.openxmlformats.org/officeDocument/2006/relationships/hyperlink" Target="mailto:lasserre.jean-francois@wanadoo.fr" TargetMode="External"/><Relationship Id="rId21" Type="http://schemas.openxmlformats.org/officeDocument/2006/relationships/hyperlink" Target="mailto:clara.ramel.fedelich@gmail.com" TargetMode="External"/><Relationship Id="rId7" Type="http://schemas.openxmlformats.org/officeDocument/2006/relationships/hyperlink" Target="mailto:bonnet.e@wanadoo.fr" TargetMode="External"/><Relationship Id="rId12" Type="http://schemas.openxmlformats.org/officeDocument/2006/relationships/hyperlink" Target="mailto:carole.charavet@univ-cotedazur.fr" TargetMode="External"/><Relationship Id="rId17" Type="http://schemas.openxmlformats.org/officeDocument/2006/relationships/hyperlink" Target="mailto:prothesia.lab@gmail.com" TargetMode="External"/><Relationship Id="rId2" Type="http://schemas.openxmlformats.org/officeDocument/2006/relationships/hyperlink" Target="mailto:eric.leforestier@univ-cotedazur.fr" TargetMode="External"/><Relationship Id="rId16" Type="http://schemas.openxmlformats.org/officeDocument/2006/relationships/hyperlink" Target="mailto:jean-yves.ciers@ivoclarvivadent.com" TargetMode="External"/><Relationship Id="rId20" Type="http://schemas.openxmlformats.org/officeDocument/2006/relationships/hyperlink" Target="mailto:gduminil@mac.com" TargetMode="External"/><Relationship Id="rId1" Type="http://schemas.openxmlformats.org/officeDocument/2006/relationships/hyperlink" Target="mailto:romain.ceinos@univ-cotedazur.fr" TargetMode="External"/><Relationship Id="rId6" Type="http://schemas.openxmlformats.org/officeDocument/2006/relationships/hyperlink" Target="mailto:mifages@wanadoo.fr" TargetMode="External"/><Relationship Id="rId11" Type="http://schemas.openxmlformats.org/officeDocument/2006/relationships/hyperlink" Target="mailto:pjrichelme@wanadoo.fr" TargetMode="External"/><Relationship Id="rId5" Type="http://schemas.openxmlformats.org/officeDocument/2006/relationships/hyperlink" Target="mailto:serge-armand@orange.fr" TargetMode="External"/><Relationship Id="rId15" Type="http://schemas.openxmlformats.org/officeDocument/2006/relationships/hyperlink" Target="mailto:contact@allsmileservices.com" TargetMode="External"/><Relationship Id="rId23" Type="http://schemas.openxmlformats.org/officeDocument/2006/relationships/vmlDrawing" Target="../drawings/vmlDrawing2.vml"/><Relationship Id="rId10" Type="http://schemas.openxmlformats.org/officeDocument/2006/relationships/hyperlink" Target="mailto:drbenjaminrathelot@gmail.com" TargetMode="External"/><Relationship Id="rId19" Type="http://schemas.openxmlformats.org/officeDocument/2006/relationships/hyperlink" Target="mailto:benjamin.cortasse@orange.fr" TargetMode="External"/><Relationship Id="rId4" Type="http://schemas.openxmlformats.org/officeDocument/2006/relationships/hyperlink" Target="mailto:bartala@wanadoo.fr" TargetMode="External"/><Relationship Id="rId9" Type="http://schemas.openxmlformats.org/officeDocument/2006/relationships/hyperlink" Target="mailto:a.oudingendrel@free.fr" TargetMode="External"/><Relationship Id="rId14" Type="http://schemas.openxmlformats.org/officeDocument/2006/relationships/hyperlink" Target="mailto:drcharbitmathieu@gmail.com" TargetMode="External"/><Relationship Id="rId22"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zoomScaleNormal="100" zoomScaleSheetLayoutView="100" workbookViewId="0">
      <selection activeCell="A18" sqref="A18"/>
    </sheetView>
  </sheetViews>
  <sheetFormatPr baseColWidth="10" defaultColWidth="9.109375" defaultRowHeight="14.4" x14ac:dyDescent="0.3"/>
  <cols>
    <col min="1" max="1" width="13.5546875" customWidth="1"/>
  </cols>
  <sheetData>
    <row r="1" spans="1:1" x14ac:dyDescent="0.3">
      <c r="A1" s="1"/>
    </row>
    <row r="23" ht="27.75" customHeight="1" x14ac:dyDescent="0.3"/>
    <row r="30" ht="129" customHeight="1" x14ac:dyDescent="0.3"/>
  </sheetData>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D16"/>
  <sheetViews>
    <sheetView zoomScaleNormal="100" workbookViewId="0">
      <selection activeCell="D13" sqref="D13"/>
    </sheetView>
  </sheetViews>
  <sheetFormatPr baseColWidth="10" defaultColWidth="11.44140625" defaultRowHeight="14.4" x14ac:dyDescent="0.3"/>
  <cols>
    <col min="1" max="1" width="111.88671875" customWidth="1"/>
    <col min="2" max="2" width="21.6640625" customWidth="1"/>
    <col min="4" max="4" width="47.44140625" customWidth="1"/>
  </cols>
  <sheetData>
    <row r="1" spans="1:4" ht="68.25" customHeight="1" thickBot="1" x14ac:dyDescent="0.35">
      <c r="A1" s="46" t="s">
        <v>0</v>
      </c>
      <c r="B1" s="45"/>
    </row>
    <row r="2" spans="1:4" ht="15" thickBot="1" x14ac:dyDescent="0.35"/>
    <row r="3" spans="1:4" ht="15" thickBot="1" x14ac:dyDescent="0.35">
      <c r="A3" s="49" t="s">
        <v>1</v>
      </c>
      <c r="B3" s="92" t="s">
        <v>2</v>
      </c>
    </row>
    <row r="4" spans="1:4" ht="15" thickBot="1" x14ac:dyDescent="0.35">
      <c r="A4" s="49" t="s">
        <v>3</v>
      </c>
      <c r="B4" s="44" t="s">
        <v>4</v>
      </c>
    </row>
    <row r="5" spans="1:4" ht="15" thickBot="1" x14ac:dyDescent="0.35">
      <c r="A5" s="52" t="s">
        <v>5</v>
      </c>
      <c r="B5" s="50" t="s">
        <v>6</v>
      </c>
    </row>
    <row r="6" spans="1:4" ht="15" thickBot="1" x14ac:dyDescent="0.35">
      <c r="A6" s="53" t="s">
        <v>7</v>
      </c>
      <c r="B6" s="51" t="s">
        <v>8</v>
      </c>
    </row>
    <row r="7" spans="1:4" x14ac:dyDescent="0.3">
      <c r="A7" s="184" t="s">
        <v>9</v>
      </c>
      <c r="B7" s="185"/>
    </row>
    <row r="8" spans="1:4" ht="30" customHeight="1" x14ac:dyDescent="0.3">
      <c r="A8" s="186" t="s">
        <v>10</v>
      </c>
      <c r="B8" s="187"/>
    </row>
    <row r="9" spans="1:4" ht="30.75" customHeight="1" thickBot="1" x14ac:dyDescent="0.35">
      <c r="A9" s="188" t="s">
        <v>11</v>
      </c>
      <c r="B9" s="189"/>
    </row>
    <row r="10" spans="1:4" x14ac:dyDescent="0.3">
      <c r="A10" s="54" t="s">
        <v>12</v>
      </c>
      <c r="B10" s="47" t="s">
        <v>13</v>
      </c>
    </row>
    <row r="11" spans="1:4" ht="15" customHeight="1" x14ac:dyDescent="0.3">
      <c r="A11" s="48" t="s">
        <v>14</v>
      </c>
      <c r="B11" s="57" t="s">
        <v>15</v>
      </c>
      <c r="C11" s="182"/>
      <c r="D11" s="183"/>
    </row>
    <row r="12" spans="1:4" ht="15" thickBot="1" x14ac:dyDescent="0.35">
      <c r="A12" s="191" t="s">
        <v>16</v>
      </c>
      <c r="B12" s="192"/>
      <c r="C12" s="182"/>
      <c r="D12" s="183"/>
    </row>
    <row r="14" spans="1:4" x14ac:dyDescent="0.3">
      <c r="A14" s="190" t="s">
        <v>17</v>
      </c>
      <c r="B14" s="190"/>
    </row>
    <row r="16" spans="1:4" x14ac:dyDescent="0.3">
      <c r="A16" s="181"/>
      <c r="B16" s="181"/>
    </row>
  </sheetData>
  <mergeCells count="7">
    <mergeCell ref="A16:B16"/>
    <mergeCell ref="C11:D12"/>
    <mergeCell ref="A7:B7"/>
    <mergeCell ref="A8:B8"/>
    <mergeCell ref="A9:B9"/>
    <mergeCell ref="A14:B14"/>
    <mergeCell ref="A12:B12"/>
  </mergeCells>
  <dataValidations count="2">
    <dataValidation type="list" allowBlank="1" showInputMessage="1" showErrorMessage="1" sqref="B4" xr:uid="{00000000-0002-0000-0100-000000000000}">
      <formula1>"Création, Modification, Renouvellement"</formula1>
    </dataValidation>
    <dataValidation type="list" allowBlank="1" showInputMessage="1" showErrorMessage="1" sqref="B11" xr:uid="{00000000-0002-0000-0100-000001000000}">
      <formula1>"Oui, Non"</formula1>
    </dataValidation>
  </dataValidations>
  <pageMargins left="0.25" right="0.25" top="0.75" bottom="0.75" header="0.3" footer="0.3"/>
  <pageSetup paperSize="9" scale="82" fitToHeight="0" orientation="portrait" verticalDpi="0"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100-000002000000}">
          <x14:formula1>
            <xm:f>Données!$D$2:$D$19</xm:f>
          </x14:formula1>
          <xm:sqref>B5</xm:sqref>
        </x14:dataValidation>
        <x14:dataValidation type="list" allowBlank="1" showInputMessage="1" showErrorMessage="1" xr:uid="{00000000-0002-0000-0100-000003000000}">
          <x14:formula1>
            <xm:f>Données!$G$2:$G$53</xm:f>
          </x14:formula1>
          <xm:sqref>B6</xm:sqref>
        </x14:dataValidation>
        <x14:dataValidation type="list" allowBlank="1" showInputMessage="1" showErrorMessage="1" xr:uid="{00000000-0002-0000-0100-000004000000}">
          <x14:formula1>
            <xm:f>Données!$A$2:$A$5</xm:f>
          </x14:formula1>
          <xm:sqref>B10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58"/>
  <sheetViews>
    <sheetView topLeftCell="A49" zoomScale="90" zoomScaleNormal="90" workbookViewId="0">
      <selection activeCell="B53" sqref="B53:D53"/>
    </sheetView>
  </sheetViews>
  <sheetFormatPr baseColWidth="10" defaultColWidth="11.44140625" defaultRowHeight="14.4" x14ac:dyDescent="0.3"/>
  <cols>
    <col min="1" max="1" width="24.33203125" customWidth="1"/>
    <col min="2" max="2" width="23.33203125" customWidth="1"/>
    <col min="3" max="3" width="27.6640625" customWidth="1"/>
    <col min="4" max="4" width="26" customWidth="1"/>
  </cols>
  <sheetData>
    <row r="1" spans="1:17" ht="18.600000000000001" thickBot="1" x14ac:dyDescent="0.4">
      <c r="A1" s="223" t="s">
        <v>18</v>
      </c>
      <c r="B1" s="224"/>
      <c r="C1" s="224"/>
      <c r="D1" s="224"/>
      <c r="E1" s="224"/>
      <c r="F1" s="224"/>
      <c r="G1" s="224"/>
      <c r="H1" s="224"/>
      <c r="I1" s="224"/>
      <c r="J1" s="224"/>
      <c r="K1" s="224"/>
      <c r="L1" s="224"/>
      <c r="M1" s="224"/>
      <c r="N1" s="224"/>
      <c r="O1" s="224"/>
      <c r="P1" s="224"/>
      <c r="Q1" s="225"/>
    </row>
    <row r="2" spans="1:17" x14ac:dyDescent="0.3">
      <c r="A2" s="193" t="s">
        <v>19</v>
      </c>
      <c r="B2" s="194"/>
      <c r="C2" s="194"/>
      <c r="D2" s="194"/>
      <c r="E2" s="194"/>
      <c r="F2" s="194"/>
      <c r="G2" s="194"/>
      <c r="H2" s="194"/>
      <c r="I2" s="194"/>
      <c r="J2" s="194"/>
      <c r="K2" s="194"/>
      <c r="L2" s="194"/>
      <c r="M2" s="194"/>
      <c r="N2" s="194"/>
      <c r="O2" s="194"/>
      <c r="P2" s="194"/>
      <c r="Q2" s="195"/>
    </row>
    <row r="3" spans="1:17" ht="51" customHeight="1" x14ac:dyDescent="0.3">
      <c r="A3" s="199" t="s">
        <v>20</v>
      </c>
      <c r="B3" s="200"/>
      <c r="C3" s="200"/>
      <c r="D3" s="200"/>
      <c r="E3" s="200"/>
      <c r="F3" s="200"/>
      <c r="G3" s="200"/>
      <c r="H3" s="200"/>
      <c r="I3" s="200"/>
      <c r="J3" s="200"/>
      <c r="K3" s="200"/>
      <c r="L3" s="200"/>
      <c r="M3" s="200"/>
      <c r="N3" s="200"/>
      <c r="O3" s="200"/>
      <c r="P3" s="200"/>
      <c r="Q3" s="201"/>
    </row>
    <row r="4" spans="1:17" ht="38.25" customHeight="1" x14ac:dyDescent="0.3">
      <c r="A4" s="226" t="s">
        <v>21</v>
      </c>
      <c r="B4" s="226"/>
      <c r="C4" s="226"/>
      <c r="D4" s="226"/>
      <c r="E4" s="226"/>
      <c r="F4" s="226"/>
      <c r="G4" s="226"/>
      <c r="H4" s="226"/>
      <c r="I4" s="226"/>
      <c r="J4" s="226"/>
      <c r="K4" s="226"/>
      <c r="L4" s="226"/>
      <c r="M4" s="226"/>
      <c r="N4" s="226"/>
      <c r="O4" s="226"/>
      <c r="P4" s="226"/>
      <c r="Q4" s="227"/>
    </row>
    <row r="5" spans="1:17" x14ac:dyDescent="0.3">
      <c r="A5" s="117"/>
      <c r="B5" s="118"/>
      <c r="C5" s="118"/>
      <c r="D5" s="118"/>
      <c r="E5" s="118"/>
      <c r="F5" s="118"/>
      <c r="G5" s="118"/>
      <c r="H5" s="118"/>
      <c r="I5" s="118"/>
      <c r="J5" s="118"/>
      <c r="K5" s="118"/>
      <c r="L5" s="118"/>
      <c r="M5" s="118"/>
      <c r="N5" s="118"/>
      <c r="O5" s="118"/>
      <c r="P5" s="118"/>
      <c r="Q5" s="119"/>
    </row>
    <row r="6" spans="1:17" ht="15.6" x14ac:dyDescent="0.3">
      <c r="A6" s="124" t="s">
        <v>22</v>
      </c>
      <c r="B6" s="123"/>
      <c r="C6" s="123"/>
      <c r="D6" s="123"/>
      <c r="E6" s="123"/>
      <c r="F6" s="123"/>
      <c r="G6" s="123"/>
      <c r="H6" s="118"/>
      <c r="I6" s="118"/>
      <c r="J6" s="118"/>
      <c r="K6" s="118"/>
      <c r="L6" s="118"/>
      <c r="M6" s="118"/>
      <c r="N6" s="118"/>
      <c r="O6" s="118"/>
      <c r="P6" s="118"/>
      <c r="Q6" s="119"/>
    </row>
    <row r="7" spans="1:17" ht="15.6" x14ac:dyDescent="0.3">
      <c r="A7" s="125" t="s">
        <v>23</v>
      </c>
      <c r="B7" s="123"/>
      <c r="C7" s="123"/>
      <c r="D7" s="123"/>
      <c r="E7" s="123"/>
      <c r="F7" s="123"/>
      <c r="G7" s="123"/>
      <c r="H7" s="118"/>
      <c r="I7" s="118"/>
      <c r="J7" s="118"/>
      <c r="K7" s="118"/>
      <c r="L7" s="118"/>
      <c r="M7" s="118"/>
      <c r="N7" s="118"/>
      <c r="O7" s="118"/>
      <c r="P7" s="118"/>
      <c r="Q7" s="119"/>
    </row>
    <row r="8" spans="1:17" ht="15.6" x14ac:dyDescent="0.3">
      <c r="A8" s="126" t="s">
        <v>24</v>
      </c>
      <c r="B8" s="123"/>
      <c r="C8" s="123"/>
      <c r="D8" s="123"/>
      <c r="E8" s="123"/>
      <c r="F8" s="123"/>
      <c r="G8" s="123"/>
      <c r="H8" s="118"/>
      <c r="I8" s="118"/>
      <c r="J8" s="118"/>
      <c r="K8" s="118"/>
      <c r="L8" s="118"/>
      <c r="M8" s="118"/>
      <c r="N8" s="118"/>
      <c r="O8" s="118"/>
      <c r="P8" s="118"/>
      <c r="Q8" s="119"/>
    </row>
    <row r="9" spans="1:17" ht="15.6" x14ac:dyDescent="0.3">
      <c r="A9" s="127" t="s">
        <v>25</v>
      </c>
      <c r="B9" s="123"/>
      <c r="C9" s="123"/>
      <c r="D9" s="123"/>
      <c r="E9" s="123"/>
      <c r="F9" s="123"/>
      <c r="G9" s="123"/>
      <c r="H9" s="118"/>
      <c r="I9" s="118"/>
      <c r="J9" s="118"/>
      <c r="K9" s="118"/>
      <c r="L9" s="118"/>
      <c r="M9" s="118"/>
      <c r="N9" s="118"/>
      <c r="O9" s="118"/>
      <c r="P9" s="118"/>
      <c r="Q9" s="119"/>
    </row>
    <row r="10" spans="1:17" ht="15.6" x14ac:dyDescent="0.3">
      <c r="A10" s="127" t="s">
        <v>26</v>
      </c>
      <c r="B10" s="123"/>
      <c r="C10" s="123"/>
      <c r="D10" s="123"/>
      <c r="E10" s="123"/>
      <c r="F10" s="123"/>
      <c r="G10" s="123"/>
      <c r="H10" s="118"/>
      <c r="I10" s="118"/>
      <c r="J10" s="118"/>
      <c r="K10" s="118"/>
      <c r="L10" s="118"/>
      <c r="M10" s="118"/>
      <c r="N10" s="118"/>
      <c r="O10" s="118"/>
      <c r="P10" s="118"/>
      <c r="Q10" s="119"/>
    </row>
    <row r="11" spans="1:17" ht="15.6" x14ac:dyDescent="0.3">
      <c r="A11" s="124" t="s">
        <v>27</v>
      </c>
      <c r="B11" s="123"/>
      <c r="C11" s="123"/>
      <c r="D11" s="123"/>
      <c r="E11" s="123"/>
      <c r="F11" s="123"/>
      <c r="G11" s="123"/>
      <c r="H11" s="118"/>
      <c r="I11" s="118"/>
      <c r="J11" s="118"/>
      <c r="K11" s="118"/>
      <c r="L11" s="118"/>
      <c r="M11" s="118"/>
      <c r="N11" s="118"/>
      <c r="O11" s="118"/>
      <c r="P11" s="118"/>
      <c r="Q11" s="119"/>
    </row>
    <row r="12" spans="1:17" ht="15.6" x14ac:dyDescent="0.3">
      <c r="A12" s="124" t="s">
        <v>28</v>
      </c>
      <c r="B12" s="123"/>
      <c r="C12" s="123"/>
      <c r="D12" s="123"/>
      <c r="E12" s="123"/>
      <c r="F12" s="123"/>
      <c r="G12" s="123"/>
      <c r="H12" s="118"/>
      <c r="I12" s="118"/>
      <c r="J12" s="118"/>
      <c r="K12" s="118"/>
      <c r="L12" s="118"/>
      <c r="M12" s="118"/>
      <c r="N12" s="118"/>
      <c r="O12" s="118"/>
      <c r="P12" s="118"/>
      <c r="Q12" s="119"/>
    </row>
    <row r="13" spans="1:17" ht="15.6" x14ac:dyDescent="0.3">
      <c r="A13" s="140" t="s">
        <v>29</v>
      </c>
      <c r="B13" s="123"/>
      <c r="C13" s="123"/>
      <c r="D13" s="123"/>
      <c r="E13" s="123"/>
      <c r="F13" s="123"/>
      <c r="G13" s="123"/>
      <c r="H13" s="118"/>
      <c r="I13" s="118"/>
      <c r="J13" s="118"/>
      <c r="K13" s="118"/>
      <c r="L13" s="118"/>
      <c r="M13" s="118"/>
      <c r="N13" s="118"/>
      <c r="O13" s="118"/>
      <c r="P13" s="118"/>
      <c r="Q13" s="119"/>
    </row>
    <row r="14" spans="1:17" x14ac:dyDescent="0.3">
      <c r="A14" s="117"/>
      <c r="B14" s="118"/>
      <c r="C14" s="118"/>
      <c r="D14" s="118"/>
      <c r="E14" s="118"/>
      <c r="F14" s="118"/>
      <c r="G14" s="118"/>
      <c r="H14" s="118"/>
      <c r="I14" s="118"/>
      <c r="J14" s="118"/>
      <c r="K14" s="118"/>
      <c r="L14" s="118"/>
      <c r="M14" s="118"/>
      <c r="N14" s="118"/>
      <c r="O14" s="118"/>
      <c r="P14" s="118"/>
      <c r="Q14" s="119"/>
    </row>
    <row r="15" spans="1:17" x14ac:dyDescent="0.3">
      <c r="A15" s="117"/>
      <c r="B15" s="118"/>
      <c r="C15" s="118"/>
      <c r="D15" s="118"/>
      <c r="E15" s="118"/>
      <c r="F15" s="118"/>
      <c r="G15" s="118"/>
      <c r="H15" s="118"/>
      <c r="I15" s="118"/>
      <c r="J15" s="118"/>
      <c r="K15" s="118"/>
      <c r="L15" s="118"/>
      <c r="M15" s="118"/>
      <c r="N15" s="118"/>
      <c r="O15" s="118"/>
      <c r="P15" s="118"/>
      <c r="Q15" s="119"/>
    </row>
    <row r="16" spans="1:17" ht="15" thickBot="1" x14ac:dyDescent="0.35">
      <c r="A16" s="120"/>
      <c r="B16" s="121"/>
      <c r="C16" s="121"/>
      <c r="D16" s="121"/>
      <c r="E16" s="121"/>
      <c r="F16" s="121"/>
      <c r="G16" s="121"/>
      <c r="H16" s="121"/>
      <c r="I16" s="121"/>
      <c r="J16" s="121"/>
      <c r="K16" s="121"/>
      <c r="L16" s="121"/>
      <c r="M16" s="121"/>
      <c r="N16" s="121"/>
      <c r="O16" s="121"/>
      <c r="P16" s="121"/>
      <c r="Q16" s="122"/>
    </row>
    <row r="17" spans="1:17" x14ac:dyDescent="0.3">
      <c r="A17" s="193" t="s">
        <v>30</v>
      </c>
      <c r="B17" s="194"/>
      <c r="C17" s="194"/>
      <c r="D17" s="194"/>
      <c r="E17" s="194"/>
      <c r="F17" s="194"/>
      <c r="G17" s="194"/>
      <c r="H17" s="194"/>
      <c r="I17" s="194"/>
      <c r="J17" s="194"/>
      <c r="K17" s="194"/>
      <c r="L17" s="194"/>
      <c r="M17" s="194"/>
      <c r="N17" s="194"/>
      <c r="O17" s="194"/>
      <c r="P17" s="194"/>
      <c r="Q17" s="195"/>
    </row>
    <row r="18" spans="1:17" ht="31.5" customHeight="1" x14ac:dyDescent="0.3">
      <c r="A18" s="199" t="s">
        <v>31</v>
      </c>
      <c r="B18" s="202"/>
      <c r="C18" s="202"/>
      <c r="D18" s="202"/>
      <c r="E18" s="202"/>
      <c r="F18" s="202"/>
      <c r="G18" s="202"/>
      <c r="H18" s="202"/>
      <c r="I18" s="202"/>
      <c r="J18" s="202"/>
      <c r="K18" s="202"/>
      <c r="L18" s="202"/>
      <c r="M18" s="202"/>
      <c r="N18" s="202"/>
      <c r="O18" s="202"/>
      <c r="P18" s="202"/>
      <c r="Q18" s="203"/>
    </row>
    <row r="19" spans="1:17" ht="15.6" x14ac:dyDescent="0.3">
      <c r="A19" s="210" t="s">
        <v>32</v>
      </c>
      <c r="B19" s="211"/>
      <c r="C19" s="211"/>
      <c r="D19" s="211"/>
      <c r="E19" s="211"/>
      <c r="F19" s="211"/>
      <c r="G19" s="211"/>
      <c r="H19" s="211"/>
      <c r="I19" s="211"/>
      <c r="J19" s="211"/>
      <c r="K19" s="211"/>
      <c r="L19" s="211"/>
      <c r="M19" s="211"/>
      <c r="N19" s="211"/>
      <c r="O19" s="211"/>
      <c r="P19" s="211"/>
      <c r="Q19" s="212"/>
    </row>
    <row r="20" spans="1:17" ht="15.6" x14ac:dyDescent="0.3">
      <c r="A20" s="213" t="s">
        <v>33</v>
      </c>
      <c r="B20" s="214"/>
      <c r="C20" s="214"/>
      <c r="D20" s="214"/>
      <c r="E20" s="214"/>
      <c r="F20" s="214"/>
      <c r="G20" s="214"/>
      <c r="H20" s="214"/>
      <c r="I20" s="214"/>
      <c r="J20" s="214"/>
      <c r="K20" s="214"/>
      <c r="L20" s="214"/>
      <c r="M20" s="214"/>
      <c r="N20" s="214"/>
      <c r="O20" s="214"/>
      <c r="P20" s="214"/>
      <c r="Q20" s="215"/>
    </row>
    <row r="21" spans="1:17" ht="15.6" x14ac:dyDescent="0.3">
      <c r="A21" s="216" t="s">
        <v>34</v>
      </c>
      <c r="B21" s="217"/>
      <c r="C21" s="217"/>
      <c r="D21" s="217"/>
      <c r="E21" s="217"/>
      <c r="F21" s="217"/>
      <c r="G21" s="217"/>
      <c r="H21" s="217"/>
      <c r="I21" s="217"/>
      <c r="J21" s="217"/>
      <c r="K21" s="217"/>
      <c r="L21" s="217"/>
      <c r="M21" s="217"/>
      <c r="N21" s="217"/>
      <c r="O21" s="217"/>
      <c r="P21" s="217"/>
      <c r="Q21" s="218"/>
    </row>
    <row r="22" spans="1:17" x14ac:dyDescent="0.3">
      <c r="A22" s="173"/>
      <c r="B22" s="30"/>
      <c r="C22" s="30"/>
      <c r="D22" s="30"/>
      <c r="E22" s="30"/>
      <c r="F22" s="30"/>
      <c r="G22" s="30"/>
      <c r="H22" s="30"/>
      <c r="I22" s="30"/>
      <c r="J22" s="30"/>
      <c r="K22" s="30"/>
      <c r="L22" s="30"/>
      <c r="M22" s="30"/>
      <c r="N22" s="30"/>
      <c r="O22" s="30"/>
      <c r="P22" s="30"/>
      <c r="Q22" s="174"/>
    </row>
    <row r="23" spans="1:17" x14ac:dyDescent="0.3">
      <c r="A23" s="173"/>
      <c r="B23" s="30"/>
      <c r="C23" s="30"/>
      <c r="D23" s="30"/>
      <c r="E23" s="30"/>
      <c r="F23" s="30"/>
      <c r="G23" s="30"/>
      <c r="H23" s="30"/>
      <c r="I23" s="30"/>
      <c r="J23" s="30"/>
      <c r="K23" s="30"/>
      <c r="L23" s="30"/>
      <c r="M23" s="30"/>
      <c r="N23" s="30"/>
      <c r="O23" s="30"/>
      <c r="P23" s="30"/>
      <c r="Q23" s="174"/>
    </row>
    <row r="24" spans="1:17" x14ac:dyDescent="0.3">
      <c r="A24" s="173"/>
      <c r="B24" s="30"/>
      <c r="C24" s="30"/>
      <c r="D24" s="30"/>
      <c r="E24" s="30"/>
      <c r="F24" s="30"/>
      <c r="G24" s="30"/>
      <c r="H24" s="30"/>
      <c r="I24" s="30"/>
      <c r="J24" s="30"/>
      <c r="K24" s="30"/>
      <c r="L24" s="30"/>
      <c r="M24" s="30"/>
      <c r="N24" s="30"/>
      <c r="O24" s="30"/>
      <c r="P24" s="30"/>
      <c r="Q24" s="174"/>
    </row>
    <row r="25" spans="1:17" x14ac:dyDescent="0.3">
      <c r="A25" s="173"/>
      <c r="B25" s="30"/>
      <c r="C25" s="30"/>
      <c r="D25" s="30"/>
      <c r="E25" s="30"/>
      <c r="F25" s="30"/>
      <c r="G25" s="30"/>
      <c r="H25" s="30"/>
      <c r="I25" s="30"/>
      <c r="J25" s="30"/>
      <c r="K25" s="30"/>
      <c r="L25" s="30"/>
      <c r="M25" s="30"/>
      <c r="N25" s="30"/>
      <c r="O25" s="30"/>
      <c r="P25" s="30"/>
      <c r="Q25" s="174"/>
    </row>
    <row r="26" spans="1:17" x14ac:dyDescent="0.3">
      <c r="A26" s="173"/>
      <c r="B26" s="30"/>
      <c r="C26" s="30"/>
      <c r="D26" s="30"/>
      <c r="E26" s="30"/>
      <c r="F26" s="30"/>
      <c r="G26" s="30"/>
      <c r="H26" s="30"/>
      <c r="I26" s="30"/>
      <c r="J26" s="30"/>
      <c r="K26" s="30"/>
      <c r="L26" s="30"/>
      <c r="M26" s="30"/>
      <c r="N26" s="30"/>
      <c r="O26" s="30"/>
      <c r="P26" s="30"/>
      <c r="Q26" s="174"/>
    </row>
    <row r="27" spans="1:17" x14ac:dyDescent="0.3">
      <c r="A27" s="173"/>
      <c r="B27" s="30"/>
      <c r="C27" s="30"/>
      <c r="D27" s="30"/>
      <c r="E27" s="30"/>
      <c r="F27" s="30"/>
      <c r="G27" s="30"/>
      <c r="H27" s="30"/>
      <c r="I27" s="30"/>
      <c r="J27" s="30"/>
      <c r="K27" s="30"/>
      <c r="L27" s="30"/>
      <c r="M27" s="30"/>
      <c r="N27" s="30"/>
      <c r="O27" s="30"/>
      <c r="P27" s="30"/>
      <c r="Q27" s="174"/>
    </row>
    <row r="28" spans="1:17" x14ac:dyDescent="0.3">
      <c r="A28" s="173"/>
      <c r="B28" s="30"/>
      <c r="C28" s="30"/>
      <c r="D28" s="30"/>
      <c r="E28" s="30"/>
      <c r="F28" s="30"/>
      <c r="G28" s="30"/>
      <c r="H28" s="30"/>
      <c r="I28" s="30"/>
      <c r="J28" s="30"/>
      <c r="K28" s="30"/>
      <c r="L28" s="30"/>
      <c r="M28" s="30"/>
      <c r="N28" s="30"/>
      <c r="O28" s="30"/>
      <c r="P28" s="30"/>
      <c r="Q28" s="174"/>
    </row>
    <row r="29" spans="1:17" x14ac:dyDescent="0.3">
      <c r="A29" s="173"/>
      <c r="B29" s="30"/>
      <c r="C29" s="30"/>
      <c r="D29" s="30"/>
      <c r="E29" s="30"/>
      <c r="F29" s="30"/>
      <c r="G29" s="30"/>
      <c r="H29" s="30"/>
      <c r="I29" s="30"/>
      <c r="J29" s="30"/>
      <c r="K29" s="30"/>
      <c r="L29" s="30"/>
      <c r="M29" s="30"/>
      <c r="N29" s="30"/>
      <c r="O29" s="30"/>
      <c r="P29" s="30"/>
      <c r="Q29" s="174"/>
    </row>
    <row r="30" spans="1:17" x14ac:dyDescent="0.3">
      <c r="A30" s="173"/>
      <c r="B30" s="30"/>
      <c r="C30" s="30"/>
      <c r="D30" s="30"/>
      <c r="E30" s="30"/>
      <c r="F30" s="30"/>
      <c r="G30" s="30"/>
      <c r="H30" s="30"/>
      <c r="I30" s="30"/>
      <c r="J30" s="30"/>
      <c r="K30" s="30"/>
      <c r="L30" s="30"/>
      <c r="M30" s="30"/>
      <c r="N30" s="30"/>
      <c r="O30" s="30"/>
      <c r="P30" s="30"/>
      <c r="Q30" s="174"/>
    </row>
    <row r="31" spans="1:17" x14ac:dyDescent="0.3">
      <c r="A31" s="175"/>
      <c r="B31" s="176"/>
      <c r="C31" s="176"/>
      <c r="D31" s="176"/>
      <c r="E31" s="176"/>
      <c r="F31" s="176"/>
      <c r="G31" s="176"/>
      <c r="H31" s="176"/>
      <c r="I31" s="176"/>
      <c r="J31" s="176"/>
      <c r="K31" s="176"/>
      <c r="L31" s="176"/>
      <c r="M31" s="176"/>
      <c r="N31" s="176"/>
      <c r="O31" s="176"/>
      <c r="P31" s="176"/>
      <c r="Q31" s="177"/>
    </row>
    <row r="32" spans="1:17" x14ac:dyDescent="0.3">
      <c r="A32" s="207" t="s">
        <v>35</v>
      </c>
      <c r="B32" s="208"/>
      <c r="C32" s="208"/>
      <c r="D32" s="208"/>
      <c r="E32" s="208"/>
      <c r="F32" s="208"/>
      <c r="G32" s="208"/>
      <c r="H32" s="208"/>
      <c r="I32" s="208"/>
      <c r="J32" s="208"/>
      <c r="K32" s="208"/>
      <c r="L32" s="208"/>
      <c r="M32" s="208"/>
      <c r="N32" s="208"/>
      <c r="O32" s="208"/>
      <c r="P32" s="208"/>
      <c r="Q32" s="209"/>
    </row>
    <row r="33" spans="1:17" ht="20.25" customHeight="1" x14ac:dyDescent="0.3">
      <c r="A33" s="199" t="s">
        <v>36</v>
      </c>
      <c r="B33" s="200"/>
      <c r="C33" s="200"/>
      <c r="D33" s="200"/>
      <c r="E33" s="200"/>
      <c r="F33" s="200"/>
      <c r="G33" s="200"/>
      <c r="H33" s="200"/>
      <c r="I33" s="200"/>
      <c r="J33" s="200"/>
      <c r="K33" s="200"/>
      <c r="L33" s="200"/>
      <c r="M33" s="200"/>
      <c r="N33" s="200"/>
      <c r="O33" s="200"/>
      <c r="P33" s="200"/>
      <c r="Q33" s="201"/>
    </row>
    <row r="34" spans="1:17" ht="15.6" x14ac:dyDescent="0.3">
      <c r="A34" s="219" t="s">
        <v>37</v>
      </c>
      <c r="B34" s="219"/>
      <c r="C34" s="219"/>
      <c r="D34" s="219"/>
      <c r="E34" s="219"/>
      <c r="F34" s="219"/>
      <c r="G34" s="219"/>
      <c r="H34" s="219"/>
      <c r="I34" s="219"/>
      <c r="J34" s="219"/>
      <c r="K34" s="219"/>
      <c r="L34" s="219"/>
      <c r="M34" s="219"/>
      <c r="N34" s="219"/>
      <c r="O34" s="219"/>
      <c r="P34" s="219"/>
      <c r="Q34" s="220"/>
    </row>
    <row r="35" spans="1:17" x14ac:dyDescent="0.3">
      <c r="A35" s="128"/>
      <c r="B35" s="129"/>
      <c r="C35" s="129"/>
      <c r="D35" s="129"/>
      <c r="E35" s="129"/>
      <c r="F35" s="129"/>
      <c r="G35" s="129"/>
      <c r="H35" s="129"/>
      <c r="I35" s="129"/>
      <c r="J35" s="129"/>
      <c r="K35" s="129"/>
      <c r="L35" s="129"/>
      <c r="M35" s="129"/>
      <c r="N35" s="129"/>
      <c r="O35" s="129"/>
      <c r="P35" s="129"/>
      <c r="Q35" s="130"/>
    </row>
    <row r="36" spans="1:17" x14ac:dyDescent="0.3">
      <c r="A36" s="128"/>
      <c r="B36" s="129"/>
      <c r="C36" s="129"/>
      <c r="D36" s="129"/>
      <c r="E36" s="129"/>
      <c r="F36" s="129"/>
      <c r="G36" s="129"/>
      <c r="H36" s="129"/>
      <c r="I36" s="129"/>
      <c r="J36" s="129"/>
      <c r="K36" s="129"/>
      <c r="L36" s="129"/>
      <c r="M36" s="129"/>
      <c r="N36" s="129"/>
      <c r="O36" s="129"/>
      <c r="P36" s="129"/>
      <c r="Q36" s="130"/>
    </row>
    <row r="37" spans="1:17" x14ac:dyDescent="0.3">
      <c r="A37" s="128"/>
      <c r="B37" s="129"/>
      <c r="C37" s="129"/>
      <c r="D37" s="129"/>
      <c r="E37" s="129"/>
      <c r="F37" s="129"/>
      <c r="G37" s="129"/>
      <c r="H37" s="129"/>
      <c r="I37" s="129"/>
      <c r="J37" s="129"/>
      <c r="K37" s="129"/>
      <c r="L37" s="129"/>
      <c r="M37" s="129"/>
      <c r="N37" s="129"/>
      <c r="O37" s="129"/>
      <c r="P37" s="129"/>
      <c r="Q37" s="130"/>
    </row>
    <row r="38" spans="1:17" x14ac:dyDescent="0.3">
      <c r="A38" s="128"/>
      <c r="B38" s="129"/>
      <c r="C38" s="129"/>
      <c r="D38" s="129"/>
      <c r="E38" s="129"/>
      <c r="F38" s="129"/>
      <c r="G38" s="129"/>
      <c r="H38" s="129"/>
      <c r="I38" s="129"/>
      <c r="J38" s="129"/>
      <c r="K38" s="129"/>
      <c r="L38" s="129"/>
      <c r="M38" s="129"/>
      <c r="N38" s="129"/>
      <c r="O38" s="129"/>
      <c r="P38" s="129"/>
      <c r="Q38" s="130"/>
    </row>
    <row r="39" spans="1:17" x14ac:dyDescent="0.3">
      <c r="A39" s="128"/>
      <c r="B39" s="129"/>
      <c r="C39" s="129"/>
      <c r="D39" s="129"/>
      <c r="E39" s="129"/>
      <c r="F39" s="129"/>
      <c r="G39" s="129"/>
      <c r="H39" s="129"/>
      <c r="I39" s="129"/>
      <c r="J39" s="129"/>
      <c r="K39" s="129"/>
      <c r="L39" s="129"/>
      <c r="M39" s="129"/>
      <c r="N39" s="129"/>
      <c r="O39" s="129"/>
      <c r="P39" s="129"/>
      <c r="Q39" s="130"/>
    </row>
    <row r="40" spans="1:17" x14ac:dyDescent="0.3">
      <c r="A40" s="128"/>
      <c r="B40" s="129"/>
      <c r="C40" s="129"/>
      <c r="D40" s="129"/>
      <c r="E40" s="129"/>
      <c r="F40" s="129"/>
      <c r="G40" s="129"/>
      <c r="H40" s="129"/>
      <c r="I40" s="129"/>
      <c r="J40" s="129"/>
      <c r="K40" s="129"/>
      <c r="L40" s="129"/>
      <c r="M40" s="129"/>
      <c r="N40" s="129"/>
      <c r="O40" s="129"/>
      <c r="P40" s="129"/>
      <c r="Q40" s="130"/>
    </row>
    <row r="41" spans="1:17" x14ac:dyDescent="0.3">
      <c r="A41" s="128"/>
      <c r="B41" s="129"/>
      <c r="C41" s="129"/>
      <c r="D41" s="129"/>
      <c r="E41" s="129"/>
      <c r="F41" s="129"/>
      <c r="G41" s="129"/>
      <c r="H41" s="129"/>
      <c r="I41" s="129"/>
      <c r="J41" s="129"/>
      <c r="K41" s="129"/>
      <c r="L41" s="129"/>
      <c r="M41" s="129"/>
      <c r="N41" s="129"/>
      <c r="O41" s="129"/>
      <c r="P41" s="129"/>
      <c r="Q41" s="130"/>
    </row>
    <row r="42" spans="1:17" x14ac:dyDescent="0.3">
      <c r="A42" s="128"/>
      <c r="B42" s="129"/>
      <c r="C42" s="129"/>
      <c r="D42" s="129"/>
      <c r="E42" s="129"/>
      <c r="F42" s="129"/>
      <c r="G42" s="129"/>
      <c r="H42" s="129"/>
      <c r="I42" s="129"/>
      <c r="J42" s="129"/>
      <c r="K42" s="129"/>
      <c r="L42" s="129"/>
      <c r="M42" s="129"/>
      <c r="N42" s="129"/>
      <c r="O42" s="129"/>
      <c r="P42" s="129"/>
      <c r="Q42" s="130"/>
    </row>
    <row r="43" spans="1:17" x14ac:dyDescent="0.3">
      <c r="A43" s="128"/>
      <c r="B43" s="129"/>
      <c r="C43" s="129"/>
      <c r="D43" s="129"/>
      <c r="E43" s="129"/>
      <c r="F43" s="129"/>
      <c r="G43" s="129"/>
      <c r="H43" s="129"/>
      <c r="I43" s="129"/>
      <c r="J43" s="129"/>
      <c r="K43" s="129"/>
      <c r="L43" s="129"/>
      <c r="M43" s="129"/>
      <c r="N43" s="129"/>
      <c r="O43" s="129"/>
      <c r="P43" s="129"/>
      <c r="Q43" s="130"/>
    </row>
    <row r="44" spans="1:17" x14ac:dyDescent="0.3">
      <c r="A44" s="128"/>
      <c r="B44" s="129"/>
      <c r="C44" s="129"/>
      <c r="D44" s="129"/>
      <c r="E44" s="129"/>
      <c r="F44" s="129"/>
      <c r="G44" s="129"/>
      <c r="H44" s="129"/>
      <c r="I44" s="129"/>
      <c r="J44" s="129"/>
      <c r="K44" s="129"/>
      <c r="L44" s="129"/>
      <c r="M44" s="129"/>
      <c r="N44" s="129"/>
      <c r="O44" s="129"/>
      <c r="P44" s="129"/>
      <c r="Q44" s="130"/>
    </row>
    <row r="45" spans="1:17" x14ac:dyDescent="0.3">
      <c r="A45" s="128"/>
      <c r="B45" s="129"/>
      <c r="C45" s="129"/>
      <c r="D45" s="129"/>
      <c r="E45" s="129"/>
      <c r="F45" s="129"/>
      <c r="G45" s="129"/>
      <c r="H45" s="129"/>
      <c r="I45" s="129"/>
      <c r="J45" s="129"/>
      <c r="K45" s="129"/>
      <c r="L45" s="129"/>
      <c r="M45" s="129"/>
      <c r="N45" s="129"/>
      <c r="O45" s="129"/>
      <c r="P45" s="129"/>
      <c r="Q45" s="130"/>
    </row>
    <row r="46" spans="1:17" ht="15" thickBot="1" x14ac:dyDescent="0.35">
      <c r="A46" s="131"/>
      <c r="B46" s="132"/>
      <c r="C46" s="132"/>
      <c r="D46" s="132"/>
      <c r="E46" s="132"/>
      <c r="F46" s="132"/>
      <c r="G46" s="132"/>
      <c r="H46" s="132"/>
      <c r="I46" s="132"/>
      <c r="J46" s="132"/>
      <c r="K46" s="132"/>
      <c r="L46" s="132"/>
      <c r="M46" s="132"/>
      <c r="N46" s="132"/>
      <c r="O46" s="132"/>
      <c r="P46" s="132"/>
      <c r="Q46" s="133"/>
    </row>
    <row r="47" spans="1:17" s="16" customFormat="1" ht="15" customHeight="1" x14ac:dyDescent="0.3">
      <c r="A47" s="204" t="s">
        <v>38</v>
      </c>
      <c r="B47" s="205"/>
      <c r="C47" s="205"/>
      <c r="D47" s="205"/>
      <c r="E47" s="205"/>
      <c r="F47" s="205"/>
      <c r="G47" s="205"/>
      <c r="H47" s="205"/>
      <c r="I47" s="205"/>
      <c r="J47" s="205"/>
      <c r="K47" s="205"/>
      <c r="L47" s="205"/>
      <c r="M47" s="205"/>
      <c r="N47" s="205"/>
      <c r="O47" s="205"/>
      <c r="P47" s="205"/>
      <c r="Q47" s="206"/>
    </row>
    <row r="48" spans="1:17" s="16" customFormat="1" ht="21.75" customHeight="1" x14ac:dyDescent="0.3">
      <c r="A48" s="199" t="s">
        <v>39</v>
      </c>
      <c r="B48" s="200"/>
      <c r="C48" s="200"/>
      <c r="D48" s="200"/>
      <c r="E48" s="200"/>
      <c r="F48" s="200"/>
      <c r="G48" s="200"/>
      <c r="H48" s="200"/>
      <c r="I48" s="200"/>
      <c r="J48" s="200"/>
      <c r="K48" s="200"/>
      <c r="L48" s="200"/>
      <c r="M48" s="200"/>
      <c r="N48" s="200"/>
      <c r="O48" s="200"/>
      <c r="P48" s="200"/>
      <c r="Q48" s="201"/>
    </row>
    <row r="49" spans="1:17" ht="195" customHeight="1" x14ac:dyDescent="0.3">
      <c r="A49" s="221" t="s">
        <v>40</v>
      </c>
      <c r="B49" s="221"/>
      <c r="C49" s="221"/>
      <c r="D49" s="221"/>
      <c r="E49" s="221"/>
      <c r="F49" s="221"/>
      <c r="G49" s="221"/>
      <c r="H49" s="221"/>
      <c r="I49" s="221"/>
      <c r="J49" s="221"/>
      <c r="K49" s="221"/>
      <c r="L49" s="221"/>
      <c r="M49" s="221"/>
      <c r="N49" s="221"/>
      <c r="O49" s="221"/>
      <c r="P49" s="221"/>
      <c r="Q49" s="222"/>
    </row>
    <row r="50" spans="1:17" x14ac:dyDescent="0.3">
      <c r="A50" s="193" t="s">
        <v>41</v>
      </c>
      <c r="B50" s="194"/>
      <c r="C50" s="194"/>
      <c r="D50" s="194"/>
      <c r="E50" s="194"/>
      <c r="F50" s="194"/>
      <c r="G50" s="194"/>
      <c r="H50" s="194"/>
      <c r="I50" s="194"/>
      <c r="J50" s="194"/>
      <c r="K50" s="194"/>
      <c r="L50" s="194"/>
      <c r="M50" s="194"/>
      <c r="N50" s="194"/>
      <c r="O50" s="194"/>
      <c r="P50" s="194"/>
      <c r="Q50" s="195"/>
    </row>
    <row r="51" spans="1:17" ht="15" customHeight="1" x14ac:dyDescent="0.3">
      <c r="A51" s="196" t="s">
        <v>42</v>
      </c>
      <c r="B51" s="197"/>
      <c r="C51" s="197"/>
      <c r="D51" s="197"/>
      <c r="E51" s="197"/>
      <c r="F51" s="197"/>
      <c r="G51" s="197"/>
      <c r="H51" s="197"/>
      <c r="I51" s="197"/>
      <c r="J51" s="197"/>
      <c r="K51" s="197"/>
      <c r="L51" s="197"/>
      <c r="M51" s="197"/>
      <c r="N51" s="197"/>
      <c r="O51" s="197"/>
      <c r="P51" s="197"/>
      <c r="Q51" s="198"/>
    </row>
    <row r="52" spans="1:17" ht="43.2" x14ac:dyDescent="0.3">
      <c r="A52" s="28"/>
      <c r="B52" s="58" t="s">
        <v>43</v>
      </c>
      <c r="C52" s="58" t="s">
        <v>44</v>
      </c>
      <c r="D52" s="58" t="s">
        <v>45</v>
      </c>
      <c r="E52" s="29"/>
      <c r="F52" s="29"/>
      <c r="G52" s="29"/>
      <c r="H52" s="30"/>
      <c r="I52" s="30"/>
      <c r="J52" s="30"/>
      <c r="K52" s="30"/>
      <c r="L52" s="30"/>
      <c r="M52" s="30"/>
      <c r="N52" s="30"/>
      <c r="O52" s="30"/>
      <c r="P52" s="30"/>
      <c r="Q52" s="31"/>
    </row>
    <row r="53" spans="1:17" x14ac:dyDescent="0.3">
      <c r="A53" s="28" t="s">
        <v>46</v>
      </c>
      <c r="B53" s="149"/>
      <c r="C53" s="149"/>
      <c r="D53" s="149"/>
      <c r="E53" s="141"/>
      <c r="F53" s="30"/>
      <c r="G53" s="30"/>
      <c r="H53" s="30"/>
      <c r="I53" s="30"/>
      <c r="J53" s="30"/>
      <c r="K53" s="30"/>
      <c r="L53" s="30"/>
      <c r="M53" s="30"/>
      <c r="N53" s="30"/>
      <c r="O53" s="30"/>
      <c r="P53" s="30"/>
      <c r="Q53" s="31"/>
    </row>
    <row r="54" spans="1:17" x14ac:dyDescent="0.3">
      <c r="A54" s="28" t="s">
        <v>47</v>
      </c>
      <c r="B54" s="28"/>
      <c r="C54" s="28"/>
      <c r="D54" s="28"/>
      <c r="E54" s="30"/>
      <c r="F54" s="30"/>
      <c r="G54" s="30"/>
      <c r="H54" s="30"/>
      <c r="I54" s="30"/>
      <c r="J54" s="30"/>
      <c r="K54" s="30"/>
      <c r="L54" s="30"/>
      <c r="M54" s="30"/>
      <c r="N54" s="30"/>
      <c r="O54" s="30"/>
      <c r="P54" s="30"/>
      <c r="Q54" s="31"/>
    </row>
    <row r="55" spans="1:17" x14ac:dyDescent="0.3">
      <c r="A55" s="28" t="s">
        <v>48</v>
      </c>
      <c r="B55" s="28"/>
      <c r="C55" s="28"/>
      <c r="D55" s="28"/>
      <c r="E55" s="30"/>
      <c r="F55" s="30"/>
      <c r="G55" s="30"/>
      <c r="H55" s="30"/>
      <c r="I55" s="30"/>
      <c r="J55" s="30"/>
      <c r="K55" s="30"/>
      <c r="L55" s="30"/>
      <c r="M55" s="30"/>
      <c r="N55" s="30"/>
      <c r="O55" s="30"/>
      <c r="P55" s="30"/>
      <c r="Q55" s="31"/>
    </row>
    <row r="56" spans="1:17" x14ac:dyDescent="0.3">
      <c r="A56" s="28" t="s">
        <v>49</v>
      </c>
      <c r="B56" s="28"/>
      <c r="C56" s="28"/>
      <c r="D56" s="28"/>
      <c r="E56" s="30"/>
      <c r="F56" s="30"/>
      <c r="G56" s="30"/>
      <c r="H56" s="30"/>
      <c r="I56" s="30"/>
      <c r="J56" s="30"/>
      <c r="K56" s="30"/>
      <c r="L56" s="30"/>
      <c r="M56" s="30"/>
      <c r="N56" s="30"/>
      <c r="O56" s="30"/>
      <c r="P56" s="30"/>
      <c r="Q56" s="31"/>
    </row>
    <row r="57" spans="1:17" x14ac:dyDescent="0.3">
      <c r="A57" s="28" t="s">
        <v>50</v>
      </c>
      <c r="B57" s="28"/>
      <c r="C57" s="28"/>
      <c r="D57" s="28"/>
      <c r="E57" s="30"/>
      <c r="F57" s="30"/>
      <c r="G57" s="30"/>
      <c r="H57" s="30"/>
      <c r="I57" s="30"/>
      <c r="J57" s="30"/>
      <c r="K57" s="30"/>
      <c r="L57" s="30"/>
      <c r="M57" s="30"/>
      <c r="N57" s="30"/>
      <c r="O57" s="30"/>
      <c r="P57" s="30"/>
      <c r="Q57" s="31"/>
    </row>
    <row r="58" spans="1:17" x14ac:dyDescent="0.3">
      <c r="A58" s="28" t="s">
        <v>51</v>
      </c>
      <c r="B58" s="18"/>
      <c r="C58" s="32">
        <f>SUM(C53:C57)</f>
        <v>0</v>
      </c>
      <c r="D58" s="18"/>
    </row>
  </sheetData>
  <mergeCells count="17">
    <mergeCell ref="A1:Q1"/>
    <mergeCell ref="A3:Q3"/>
    <mergeCell ref="A2:Q2"/>
    <mergeCell ref="A17:Q17"/>
    <mergeCell ref="A4:Q4"/>
    <mergeCell ref="A50:Q50"/>
    <mergeCell ref="A51:Q51"/>
    <mergeCell ref="A48:Q48"/>
    <mergeCell ref="A18:Q18"/>
    <mergeCell ref="A47:Q47"/>
    <mergeCell ref="A32:Q32"/>
    <mergeCell ref="A33:Q33"/>
    <mergeCell ref="A19:Q19"/>
    <mergeCell ref="A20:Q20"/>
    <mergeCell ref="A21:Q21"/>
    <mergeCell ref="A34:Q34"/>
    <mergeCell ref="A49:Q49"/>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249977111117893"/>
  </sheetPr>
  <dimension ref="A1:G57"/>
  <sheetViews>
    <sheetView topLeftCell="A8" zoomScale="90" zoomScaleNormal="90" workbookViewId="0">
      <selection activeCell="B9" sqref="B9"/>
    </sheetView>
  </sheetViews>
  <sheetFormatPr baseColWidth="10" defaultColWidth="11.44140625" defaultRowHeight="14.4" x14ac:dyDescent="0.3"/>
  <cols>
    <col min="1" max="1" width="25.88671875" customWidth="1"/>
    <col min="2" max="2" width="16.33203125" customWidth="1"/>
    <col min="3" max="3" width="33.33203125" customWidth="1"/>
    <col min="4" max="4" width="32.88671875" customWidth="1"/>
    <col min="5" max="5" width="21.6640625" customWidth="1"/>
    <col min="6" max="6" width="24.5546875" customWidth="1"/>
    <col min="7" max="7" width="20.44140625" customWidth="1"/>
  </cols>
  <sheetData>
    <row r="1" spans="1:7" ht="24.75" customHeight="1" thickBot="1" x14ac:dyDescent="0.35">
      <c r="A1" s="231" t="s">
        <v>52</v>
      </c>
      <c r="B1" s="232"/>
      <c r="C1" s="232"/>
      <c r="D1" s="232"/>
      <c r="E1" s="232"/>
      <c r="F1" s="146"/>
      <c r="G1" s="146"/>
    </row>
    <row r="2" spans="1:7" ht="24.75" customHeight="1" x14ac:dyDescent="0.3">
      <c r="A2" s="228" t="s">
        <v>53</v>
      </c>
      <c r="B2" s="229"/>
      <c r="C2" s="229"/>
      <c r="D2" s="229"/>
      <c r="E2" s="230"/>
      <c r="F2" s="146"/>
      <c r="G2" s="146"/>
    </row>
    <row r="3" spans="1:7" ht="46.5" customHeight="1" x14ac:dyDescent="0.3">
      <c r="A3" s="80" t="s">
        <v>54</v>
      </c>
      <c r="B3" s="80" t="s">
        <v>55</v>
      </c>
      <c r="C3" s="81" t="s">
        <v>56</v>
      </c>
      <c r="D3" s="82" t="s">
        <v>57</v>
      </c>
      <c r="E3" s="83" t="s">
        <v>58</v>
      </c>
      <c r="F3" s="147" t="s">
        <v>59</v>
      </c>
      <c r="G3" s="148" t="s">
        <v>60</v>
      </c>
    </row>
    <row r="4" spans="1:7" x14ac:dyDescent="0.3">
      <c r="A4" s="150" t="s">
        <v>61</v>
      </c>
      <c r="B4" s="135"/>
      <c r="C4" s="136"/>
      <c r="D4" s="157" t="s">
        <v>62</v>
      </c>
      <c r="E4" s="75" t="s">
        <v>63</v>
      </c>
      <c r="F4" s="74" t="s">
        <v>64</v>
      </c>
      <c r="G4" s="75" t="s">
        <v>65</v>
      </c>
    </row>
    <row r="5" spans="1:7" ht="18.75" customHeight="1" x14ac:dyDescent="0.3">
      <c r="A5" s="77" t="s">
        <v>66</v>
      </c>
      <c r="B5" s="151" t="s">
        <v>67</v>
      </c>
      <c r="C5" s="152" t="s">
        <v>68</v>
      </c>
      <c r="D5" s="153" t="s">
        <v>69</v>
      </c>
      <c r="E5" s="76" t="s">
        <v>70</v>
      </c>
      <c r="F5" s="166" t="s">
        <v>71</v>
      </c>
      <c r="G5" s="76"/>
    </row>
    <row r="6" spans="1:7" x14ac:dyDescent="0.3">
      <c r="A6" s="77" t="s">
        <v>72</v>
      </c>
      <c r="B6" s="135"/>
      <c r="C6" s="137"/>
      <c r="D6" s="157" t="s">
        <v>73</v>
      </c>
      <c r="E6" s="76" t="s">
        <v>74</v>
      </c>
      <c r="F6" s="74" t="s">
        <v>64</v>
      </c>
      <c r="G6" s="170" t="s">
        <v>65</v>
      </c>
    </row>
    <row r="7" spans="1:7" x14ac:dyDescent="0.3">
      <c r="A7" s="77" t="s">
        <v>75</v>
      </c>
      <c r="B7" s="135"/>
      <c r="C7" s="137"/>
      <c r="D7" s="153" t="s">
        <v>76</v>
      </c>
      <c r="E7" s="76" t="s">
        <v>70</v>
      </c>
      <c r="F7" s="74"/>
      <c r="G7" s="76"/>
    </row>
    <row r="8" spans="1:7" x14ac:dyDescent="0.3">
      <c r="A8" s="77" t="s">
        <v>77</v>
      </c>
      <c r="B8" s="135"/>
      <c r="C8" s="137"/>
      <c r="D8" s="157" t="s">
        <v>78</v>
      </c>
      <c r="E8" s="76" t="s">
        <v>79</v>
      </c>
      <c r="F8" s="74" t="s">
        <v>64</v>
      </c>
      <c r="G8" s="170" t="s">
        <v>65</v>
      </c>
    </row>
    <row r="9" spans="1:7" x14ac:dyDescent="0.3">
      <c r="A9" s="77" t="s">
        <v>80</v>
      </c>
      <c r="B9" s="135"/>
      <c r="C9" s="137"/>
      <c r="D9" s="157" t="s">
        <v>81</v>
      </c>
      <c r="E9" s="76" t="s">
        <v>82</v>
      </c>
      <c r="F9" s="74" t="s">
        <v>64</v>
      </c>
      <c r="G9" s="170" t="s">
        <v>65</v>
      </c>
    </row>
    <row r="10" spans="1:7" x14ac:dyDescent="0.3">
      <c r="A10" s="77" t="s">
        <v>83</v>
      </c>
      <c r="B10" s="135"/>
      <c r="C10" s="137"/>
      <c r="D10" s="153" t="s">
        <v>84</v>
      </c>
      <c r="E10" s="76" t="s">
        <v>85</v>
      </c>
      <c r="F10" s="74" t="s">
        <v>64</v>
      </c>
      <c r="G10" s="170" t="s">
        <v>65</v>
      </c>
    </row>
    <row r="11" spans="1:7" ht="18" customHeight="1" x14ac:dyDescent="0.3">
      <c r="A11" s="77" t="s">
        <v>86</v>
      </c>
      <c r="B11" s="171"/>
      <c r="C11" s="172"/>
      <c r="D11" s="153" t="s">
        <v>87</v>
      </c>
      <c r="E11" s="76" t="s">
        <v>85</v>
      </c>
      <c r="F11" s="167" t="s">
        <v>64</v>
      </c>
      <c r="G11" s="170" t="s">
        <v>65</v>
      </c>
    </row>
    <row r="12" spans="1:7" x14ac:dyDescent="0.3">
      <c r="A12" s="77" t="s">
        <v>88</v>
      </c>
      <c r="B12" s="151" t="s">
        <v>67</v>
      </c>
      <c r="C12" s="152" t="s">
        <v>89</v>
      </c>
      <c r="D12" s="153" t="s">
        <v>90</v>
      </c>
      <c r="E12" s="76" t="s">
        <v>85</v>
      </c>
      <c r="F12" s="166" t="s">
        <v>71</v>
      </c>
      <c r="G12" s="170"/>
    </row>
    <row r="13" spans="1:7" x14ac:dyDescent="0.3">
      <c r="A13" s="77" t="s">
        <v>91</v>
      </c>
      <c r="B13" s="135"/>
      <c r="C13" s="137"/>
      <c r="D13" s="153" t="s">
        <v>92</v>
      </c>
      <c r="E13" s="76" t="s">
        <v>85</v>
      </c>
      <c r="F13" s="168"/>
      <c r="G13" s="170" t="s">
        <v>65</v>
      </c>
    </row>
    <row r="14" spans="1:7" x14ac:dyDescent="0.3">
      <c r="A14" s="77" t="s">
        <v>93</v>
      </c>
      <c r="B14" s="151" t="s">
        <v>67</v>
      </c>
      <c r="C14" s="152" t="s">
        <v>89</v>
      </c>
      <c r="D14" s="153" t="s">
        <v>94</v>
      </c>
      <c r="E14" s="76" t="s">
        <v>85</v>
      </c>
      <c r="F14" s="166" t="s">
        <v>71</v>
      </c>
      <c r="G14" s="76"/>
    </row>
    <row r="15" spans="1:7" x14ac:dyDescent="0.3">
      <c r="A15" s="77" t="s">
        <v>95</v>
      </c>
      <c r="B15" s="151" t="s">
        <v>67</v>
      </c>
      <c r="C15" s="152" t="s">
        <v>68</v>
      </c>
      <c r="D15" s="153" t="s">
        <v>96</v>
      </c>
      <c r="E15" s="76" t="s">
        <v>97</v>
      </c>
      <c r="F15" s="166" t="s">
        <v>71</v>
      </c>
      <c r="G15" s="76"/>
    </row>
    <row r="16" spans="1:7" x14ac:dyDescent="0.3">
      <c r="A16" s="77" t="s">
        <v>98</v>
      </c>
      <c r="B16" s="135"/>
      <c r="C16" s="137"/>
      <c r="D16" s="153" t="s">
        <v>99</v>
      </c>
      <c r="E16" s="76" t="s">
        <v>82</v>
      </c>
      <c r="F16" s="74" t="s">
        <v>64</v>
      </c>
      <c r="G16" s="170" t="s">
        <v>65</v>
      </c>
    </row>
    <row r="17" spans="1:7" x14ac:dyDescent="0.3">
      <c r="A17" s="77" t="s">
        <v>100</v>
      </c>
      <c r="B17" s="135"/>
      <c r="C17" s="137"/>
      <c r="D17" s="157" t="s">
        <v>101</v>
      </c>
      <c r="E17" s="76" t="s">
        <v>97</v>
      </c>
      <c r="F17" s="74" t="s">
        <v>64</v>
      </c>
      <c r="G17" s="170" t="s">
        <v>65</v>
      </c>
    </row>
    <row r="18" spans="1:7" x14ac:dyDescent="0.3">
      <c r="A18" s="77" t="s">
        <v>102</v>
      </c>
      <c r="B18" s="151" t="s">
        <v>67</v>
      </c>
      <c r="C18" s="152" t="s">
        <v>68</v>
      </c>
      <c r="D18" s="153" t="s">
        <v>103</v>
      </c>
      <c r="E18" s="76" t="s">
        <v>104</v>
      </c>
      <c r="F18" s="166" t="s">
        <v>71</v>
      </c>
      <c r="G18" s="76"/>
    </row>
    <row r="19" spans="1:7" x14ac:dyDescent="0.3">
      <c r="A19" s="77" t="s">
        <v>105</v>
      </c>
      <c r="B19" s="135"/>
      <c r="C19" s="137"/>
      <c r="D19" s="153" t="s">
        <v>106</v>
      </c>
      <c r="E19" s="76" t="s">
        <v>107</v>
      </c>
      <c r="F19" s="169"/>
      <c r="G19" s="170" t="s">
        <v>65</v>
      </c>
    </row>
    <row r="20" spans="1:7" x14ac:dyDescent="0.3">
      <c r="A20" s="77" t="s">
        <v>108</v>
      </c>
      <c r="B20" s="151" t="s">
        <v>67</v>
      </c>
      <c r="C20" s="152" t="s">
        <v>109</v>
      </c>
      <c r="D20" s="153" t="s">
        <v>110</v>
      </c>
      <c r="E20" s="76" t="s">
        <v>104</v>
      </c>
      <c r="F20" s="166" t="s">
        <v>71</v>
      </c>
      <c r="G20" s="76"/>
    </row>
    <row r="21" spans="1:7" x14ac:dyDescent="0.3">
      <c r="A21" s="77" t="s">
        <v>111</v>
      </c>
      <c r="B21" s="135"/>
      <c r="C21" s="137"/>
      <c r="D21" s="157" t="s">
        <v>112</v>
      </c>
      <c r="E21" s="76" t="s">
        <v>113</v>
      </c>
      <c r="F21" s="74" t="s">
        <v>64</v>
      </c>
      <c r="G21" s="170" t="s">
        <v>65</v>
      </c>
    </row>
    <row r="22" spans="1:7" x14ac:dyDescent="0.3">
      <c r="A22" s="77" t="s">
        <v>114</v>
      </c>
      <c r="B22" s="135"/>
      <c r="C22" s="137"/>
      <c r="D22" s="157" t="s">
        <v>115</v>
      </c>
      <c r="E22" s="76" t="s">
        <v>116</v>
      </c>
      <c r="F22" s="74" t="s">
        <v>64</v>
      </c>
      <c r="G22" s="170" t="s">
        <v>65</v>
      </c>
    </row>
    <row r="23" spans="1:7" x14ac:dyDescent="0.3">
      <c r="A23" s="77" t="s">
        <v>117</v>
      </c>
      <c r="B23" s="135"/>
      <c r="C23" s="137"/>
      <c r="D23" s="157" t="s">
        <v>118</v>
      </c>
      <c r="E23" s="76" t="s">
        <v>119</v>
      </c>
      <c r="F23" s="74" t="s">
        <v>64</v>
      </c>
      <c r="G23" s="170" t="s">
        <v>65</v>
      </c>
    </row>
    <row r="24" spans="1:7" ht="18.75" customHeight="1" x14ac:dyDescent="0.3">
      <c r="A24" s="78" t="s">
        <v>120</v>
      </c>
      <c r="B24" s="138"/>
      <c r="C24" s="139"/>
      <c r="D24" s="157" t="s">
        <v>121</v>
      </c>
      <c r="E24" s="79" t="s">
        <v>122</v>
      </c>
      <c r="F24" s="74" t="s">
        <v>64</v>
      </c>
      <c r="G24" s="170" t="s">
        <v>65</v>
      </c>
    </row>
    <row r="25" spans="1:7" x14ac:dyDescent="0.3">
      <c r="A25" s="3"/>
      <c r="B25" s="3"/>
      <c r="C25" s="3"/>
      <c r="D25" s="3"/>
      <c r="E25" s="3"/>
    </row>
    <row r="26" spans="1:7" x14ac:dyDescent="0.3">
      <c r="A26" s="3"/>
      <c r="B26" s="3"/>
      <c r="C26" s="3"/>
      <c r="D26" s="3"/>
      <c r="E26" s="3"/>
    </row>
    <row r="27" spans="1:7" x14ac:dyDescent="0.3">
      <c r="A27" s="3"/>
      <c r="B27" s="3"/>
      <c r="C27" s="3"/>
      <c r="D27" s="3"/>
      <c r="E27" s="3"/>
    </row>
    <row r="28" spans="1:7" x14ac:dyDescent="0.3">
      <c r="A28" s="3"/>
      <c r="B28" s="3"/>
      <c r="C28" s="3"/>
      <c r="D28" s="3"/>
      <c r="E28" s="3"/>
    </row>
    <row r="29" spans="1:7" x14ac:dyDescent="0.3">
      <c r="A29" s="3"/>
      <c r="B29" s="3"/>
      <c r="C29" s="3"/>
      <c r="D29" s="3"/>
      <c r="E29" s="3"/>
    </row>
    <row r="30" spans="1:7" x14ac:dyDescent="0.3">
      <c r="A30" s="3"/>
      <c r="B30" s="3"/>
      <c r="C30" s="3"/>
      <c r="D30" s="3"/>
      <c r="E30" s="3"/>
    </row>
    <row r="31" spans="1:7" x14ac:dyDescent="0.3">
      <c r="A31" s="3"/>
      <c r="B31" s="3"/>
      <c r="C31" s="3"/>
      <c r="D31" s="3"/>
      <c r="E31" s="3"/>
    </row>
    <row r="32" spans="1:7" x14ac:dyDescent="0.3">
      <c r="A32" s="3"/>
      <c r="B32" s="3"/>
      <c r="C32" s="3"/>
      <c r="D32" s="3"/>
      <c r="E32" s="3"/>
    </row>
    <row r="33" spans="1:5" x14ac:dyDescent="0.3">
      <c r="A33" s="3"/>
      <c r="B33" s="3"/>
      <c r="C33" s="3"/>
      <c r="D33" s="3"/>
      <c r="E33" s="3"/>
    </row>
    <row r="34" spans="1:5" x14ac:dyDescent="0.3">
      <c r="A34" s="3"/>
      <c r="B34" s="3"/>
      <c r="C34" s="3"/>
      <c r="D34" s="3"/>
      <c r="E34" s="3"/>
    </row>
    <row r="35" spans="1:5" x14ac:dyDescent="0.3">
      <c r="A35" s="3"/>
      <c r="B35" s="3"/>
      <c r="C35" s="3"/>
      <c r="D35" s="3"/>
      <c r="E35" s="3"/>
    </row>
    <row r="36" spans="1:5" x14ac:dyDescent="0.3">
      <c r="A36" s="3"/>
      <c r="B36" s="3"/>
      <c r="C36" s="3"/>
      <c r="D36" s="3"/>
      <c r="E36" s="3"/>
    </row>
    <row r="37" spans="1:5" x14ac:dyDescent="0.3">
      <c r="A37" s="3"/>
      <c r="B37" s="3"/>
      <c r="C37" s="3"/>
      <c r="D37" s="3"/>
      <c r="E37" s="3"/>
    </row>
    <row r="38" spans="1:5" x14ac:dyDescent="0.3">
      <c r="A38" s="3"/>
      <c r="B38" s="3"/>
      <c r="C38" s="3"/>
      <c r="D38" s="3"/>
      <c r="E38" s="3"/>
    </row>
    <row r="39" spans="1:5" x14ac:dyDescent="0.3">
      <c r="A39" s="3"/>
      <c r="B39" s="3"/>
      <c r="C39" s="3"/>
      <c r="D39" s="3"/>
      <c r="E39" s="3"/>
    </row>
    <row r="40" spans="1:5" x14ac:dyDescent="0.3">
      <c r="A40" s="3"/>
      <c r="B40" s="3"/>
      <c r="C40" s="3"/>
      <c r="D40" s="3"/>
      <c r="E40" s="3"/>
    </row>
    <row r="41" spans="1:5" x14ac:dyDescent="0.3">
      <c r="A41" s="3"/>
      <c r="B41" s="3"/>
      <c r="C41" s="3"/>
      <c r="D41" s="3"/>
      <c r="E41" s="3"/>
    </row>
    <row r="42" spans="1:5" x14ac:dyDescent="0.3">
      <c r="A42" s="3"/>
      <c r="B42" s="3"/>
      <c r="C42" s="3"/>
      <c r="D42" s="3"/>
      <c r="E42" s="3"/>
    </row>
    <row r="43" spans="1:5" x14ac:dyDescent="0.3">
      <c r="A43" s="3"/>
      <c r="B43" s="3"/>
      <c r="C43" s="3"/>
      <c r="D43" s="3"/>
      <c r="E43" s="3"/>
    </row>
    <row r="44" spans="1:5" x14ac:dyDescent="0.3">
      <c r="A44" s="3"/>
      <c r="B44" s="3"/>
      <c r="C44" s="3"/>
      <c r="D44" s="3"/>
      <c r="E44" s="3"/>
    </row>
    <row r="45" spans="1:5" x14ac:dyDescent="0.3">
      <c r="A45" s="3"/>
      <c r="B45" s="3"/>
      <c r="C45" s="3"/>
      <c r="D45" s="3"/>
      <c r="E45" s="3"/>
    </row>
    <row r="46" spans="1:5" x14ac:dyDescent="0.3">
      <c r="A46" s="3"/>
      <c r="B46" s="3"/>
      <c r="C46" s="3"/>
      <c r="D46" s="3"/>
      <c r="E46" s="3"/>
    </row>
    <row r="47" spans="1:5" x14ac:dyDescent="0.3">
      <c r="A47" s="3"/>
      <c r="B47" s="3"/>
      <c r="C47" s="3"/>
      <c r="D47" s="3"/>
      <c r="E47" s="3"/>
    </row>
    <row r="48" spans="1:5" x14ac:dyDescent="0.3">
      <c r="A48" s="3"/>
      <c r="B48" s="3"/>
      <c r="C48" s="3"/>
      <c r="D48" s="3"/>
      <c r="E48" s="3"/>
    </row>
    <row r="49" spans="1:5" x14ac:dyDescent="0.3">
      <c r="A49" s="3"/>
      <c r="B49" s="3"/>
      <c r="C49" s="3"/>
      <c r="D49" s="3"/>
      <c r="E49" s="3"/>
    </row>
    <row r="50" spans="1:5" x14ac:dyDescent="0.3">
      <c r="A50" s="3"/>
      <c r="B50" s="3"/>
      <c r="C50" s="3"/>
      <c r="D50" s="3"/>
      <c r="E50" s="3"/>
    </row>
    <row r="51" spans="1:5" x14ac:dyDescent="0.3">
      <c r="A51" s="3"/>
      <c r="B51" s="3"/>
      <c r="C51" s="3"/>
      <c r="D51" s="3"/>
      <c r="E51" s="3"/>
    </row>
    <row r="52" spans="1:5" x14ac:dyDescent="0.3">
      <c r="A52" s="3"/>
      <c r="B52" s="3"/>
      <c r="C52" s="3"/>
      <c r="D52" s="3"/>
      <c r="E52" s="3"/>
    </row>
    <row r="53" spans="1:5" x14ac:dyDescent="0.3">
      <c r="A53" s="3"/>
      <c r="B53" s="3"/>
      <c r="C53" s="3"/>
      <c r="D53" s="3"/>
      <c r="E53" s="3"/>
    </row>
    <row r="54" spans="1:5" x14ac:dyDescent="0.3">
      <c r="A54" s="3"/>
      <c r="B54" s="3"/>
      <c r="C54" s="3"/>
      <c r="D54" s="3"/>
      <c r="E54" s="3"/>
    </row>
    <row r="55" spans="1:5" x14ac:dyDescent="0.3">
      <c r="A55" s="3"/>
      <c r="B55" s="3"/>
      <c r="C55" s="3"/>
      <c r="D55" s="3"/>
      <c r="E55" s="3"/>
    </row>
    <row r="56" spans="1:5" x14ac:dyDescent="0.3">
      <c r="A56" s="3"/>
      <c r="B56" s="3"/>
      <c r="C56" s="3"/>
      <c r="D56" s="3"/>
      <c r="E56" s="3"/>
    </row>
    <row r="57" spans="1:5" x14ac:dyDescent="0.3">
      <c r="A57" s="3"/>
      <c r="B57" s="3"/>
      <c r="C57" s="3"/>
      <c r="D57" s="3"/>
      <c r="E57" s="3"/>
    </row>
  </sheetData>
  <mergeCells count="2">
    <mergeCell ref="A2:E2"/>
    <mergeCell ref="A1:E1"/>
  </mergeCells>
  <dataValidations count="1">
    <dataValidation type="list" allowBlank="1" showInputMessage="1" showErrorMessage="1" sqref="B4:B24" xr:uid="{00000000-0002-0000-0300-000000000000}">
      <formula1>"E/C, E (PRAG ou PRCE), C, ATER, PUPH/MCUPH"</formula1>
    </dataValidation>
  </dataValidations>
  <hyperlinks>
    <hyperlink ref="D5" r:id="rId1" xr:uid="{A0EBAD9B-7E6C-4330-B4B4-99AEE8397ADA}"/>
    <hyperlink ref="D15" r:id="rId2" xr:uid="{464ED72A-2B23-4177-8EF6-B4B4BD8DD721}"/>
    <hyperlink ref="D14" r:id="rId3" xr:uid="{F90CF496-DAA4-4725-BE9B-7DDF4E36E5E2}"/>
    <hyperlink ref="D12" r:id="rId4" xr:uid="{7D2068CD-166C-4310-84A8-0BA6BD71A539}"/>
    <hyperlink ref="D11" r:id="rId5" xr:uid="{A6358B6F-1AB3-4B38-BE7F-8829C3B13D87}"/>
    <hyperlink ref="D20" r:id="rId6" xr:uid="{11F0E82A-93EE-4611-80FC-BB39B5DCCC67}"/>
    <hyperlink ref="D7" r:id="rId7" xr:uid="{6D851907-59DA-4CF4-A757-54F84AAFAA11}"/>
    <hyperlink ref="D10" r:id="rId8" xr:uid="{8B708CDA-6E8A-4C3E-B3A3-7F2BAC8FCAFF}"/>
    <hyperlink ref="D19" r:id="rId9" xr:uid="{D2935B49-9A11-435C-9F23-E9EAEA6ADA3F}"/>
    <hyperlink ref="D16" r:id="rId10" xr:uid="{A42DCEC0-B98A-4BB4-949C-90E08EB6AE76}"/>
    <hyperlink ref="D13" r:id="rId11" xr:uid="{0C7BEEF4-EAEF-41F3-A58C-6BC6948009F4}"/>
    <hyperlink ref="D18" r:id="rId12" xr:uid="{D34AEA9C-D295-4E78-9763-8F871454E774}"/>
    <hyperlink ref="D9" r:id="rId13" xr:uid="{1B88DE3A-A318-4252-9936-61754DDF7FF1}"/>
    <hyperlink ref="D21" r:id="rId14" xr:uid="{14FF8A93-36F3-486B-9A25-D9BEF06BFE99}"/>
    <hyperlink ref="D22" r:id="rId15" xr:uid="{06F988AC-3DF9-4659-AAA0-4D825A4A6E27}"/>
    <hyperlink ref="D24" r:id="rId16" xr:uid="{C4BFC88B-41C3-4AF0-8FED-C35A0D2F1BE3}"/>
    <hyperlink ref="D6" r:id="rId17" xr:uid="{4902F3A3-2955-4541-88B2-91B5F7D4D70F}"/>
    <hyperlink ref="D4" r:id="rId18" xr:uid="{F07E01B0-766C-4E62-89CF-A609B40F5B87}"/>
    <hyperlink ref="D17" r:id="rId19" xr:uid="{D07D69A2-CD7A-49D0-A46B-8000BF9A4B9C}"/>
    <hyperlink ref="D23" r:id="rId20" xr:uid="{C5872F69-1E40-4AB1-AC08-FD828B8857C9}"/>
    <hyperlink ref="D8" r:id="rId21" xr:uid="{CE49DAC6-A602-4FCF-A75E-8FB5B61A7B84}"/>
  </hyperlinks>
  <pageMargins left="0.7" right="0.7" top="0.75" bottom="0.75" header="0.3" footer="0.3"/>
  <pageSetup paperSize="9" scale="45" orientation="portrait" verticalDpi="0" r:id="rId22"/>
  <headerFooter>
    <oddHeader>&amp;L&amp;G</oddHeader>
  </headerFooter>
  <legacyDrawingHF r:id="rId2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70C0"/>
  </sheetPr>
  <dimension ref="A1:M18"/>
  <sheetViews>
    <sheetView topLeftCell="A5" zoomScale="90" zoomScaleNormal="90" workbookViewId="0">
      <selection activeCell="G12" sqref="G12:M13"/>
    </sheetView>
  </sheetViews>
  <sheetFormatPr baseColWidth="10" defaultColWidth="11.44140625" defaultRowHeight="14.4" x14ac:dyDescent="0.3"/>
  <cols>
    <col min="1" max="1" width="74.109375" bestFit="1" customWidth="1"/>
    <col min="3" max="3" width="21.33203125" bestFit="1" customWidth="1"/>
  </cols>
  <sheetData>
    <row r="1" spans="1:13" ht="16.5" customHeight="1" thickBot="1" x14ac:dyDescent="0.35">
      <c r="A1" s="242" t="s">
        <v>123</v>
      </c>
      <c r="B1" s="243"/>
      <c r="C1" s="243"/>
      <c r="D1" s="243"/>
      <c r="E1" s="243"/>
      <c r="F1" s="243"/>
      <c r="G1" s="243"/>
      <c r="H1" s="243"/>
      <c r="I1" s="243"/>
      <c r="J1" s="243"/>
      <c r="K1" s="243"/>
      <c r="L1" s="243"/>
      <c r="M1" s="244"/>
    </row>
    <row r="2" spans="1:13" s="4" customFormat="1" ht="20.25" customHeight="1" x14ac:dyDescent="0.3">
      <c r="A2" s="89" t="s">
        <v>124</v>
      </c>
      <c r="B2" s="247">
        <v>45107</v>
      </c>
      <c r="C2" s="248"/>
      <c r="D2" s="253"/>
      <c r="E2" s="254"/>
      <c r="F2" s="254"/>
      <c r="G2" s="254"/>
      <c r="H2" s="254"/>
      <c r="I2" s="254"/>
      <c r="J2" s="254"/>
      <c r="K2" s="254"/>
      <c r="L2" s="254"/>
      <c r="M2" s="255"/>
    </row>
    <row r="3" spans="1:13" s="4" customFormat="1" ht="20.25" customHeight="1" x14ac:dyDescent="0.3">
      <c r="A3" s="5" t="s">
        <v>125</v>
      </c>
      <c r="B3" s="249">
        <v>45169</v>
      </c>
      <c r="C3" s="250"/>
      <c r="D3" s="256"/>
      <c r="E3" s="257"/>
      <c r="F3" s="257"/>
      <c r="G3" s="257"/>
      <c r="H3" s="257"/>
      <c r="I3" s="257"/>
      <c r="J3" s="257"/>
      <c r="K3" s="257"/>
      <c r="L3" s="257"/>
      <c r="M3" s="258"/>
    </row>
    <row r="4" spans="1:13" s="4" customFormat="1" ht="20.25" customHeight="1" x14ac:dyDescent="0.3">
      <c r="A4" s="5" t="s">
        <v>126</v>
      </c>
      <c r="B4" s="249">
        <v>45170</v>
      </c>
      <c r="C4" s="250"/>
      <c r="D4" s="256"/>
      <c r="E4" s="257"/>
      <c r="F4" s="257"/>
      <c r="G4" s="257"/>
      <c r="H4" s="257"/>
      <c r="I4" s="257"/>
      <c r="J4" s="257"/>
      <c r="K4" s="257"/>
      <c r="L4" s="257"/>
      <c r="M4" s="258"/>
    </row>
    <row r="5" spans="1:13" s="4" customFormat="1" ht="20.25" customHeight="1" thickBot="1" x14ac:dyDescent="0.35">
      <c r="A5" s="6" t="s">
        <v>127</v>
      </c>
      <c r="B5" s="251">
        <v>32</v>
      </c>
      <c r="C5" s="252"/>
      <c r="D5" s="259"/>
      <c r="E5" s="260"/>
      <c r="F5" s="260"/>
      <c r="G5" s="260"/>
      <c r="H5" s="260"/>
      <c r="I5" s="260"/>
      <c r="J5" s="260"/>
      <c r="K5" s="260"/>
      <c r="L5" s="260"/>
      <c r="M5" s="261"/>
    </row>
    <row r="6" spans="1:13" ht="15.75" customHeight="1" x14ac:dyDescent="0.3">
      <c r="A6" s="262" t="s">
        <v>128</v>
      </c>
      <c r="B6" s="245"/>
      <c r="C6" s="245" t="s">
        <v>129</v>
      </c>
      <c r="D6" s="245"/>
      <c r="E6" s="245"/>
      <c r="F6" s="245"/>
      <c r="G6" s="245"/>
      <c r="H6" s="245"/>
      <c r="I6" s="245"/>
      <c r="J6" s="245"/>
      <c r="K6" s="245"/>
      <c r="L6" s="245"/>
      <c r="M6" s="246"/>
    </row>
    <row r="7" spans="1:13" ht="31.5" customHeight="1" x14ac:dyDescent="0.3">
      <c r="A7" s="7" t="s">
        <v>130</v>
      </c>
      <c r="B7" s="10" t="s">
        <v>15</v>
      </c>
      <c r="C7" s="9" t="s">
        <v>131</v>
      </c>
      <c r="D7" s="266"/>
      <c r="E7" s="267"/>
      <c r="F7" s="267"/>
      <c r="G7" s="267"/>
      <c r="H7" s="267"/>
      <c r="I7" s="267"/>
      <c r="J7" s="267"/>
      <c r="K7" s="267"/>
      <c r="L7" s="267"/>
      <c r="M7" s="268"/>
    </row>
    <row r="8" spans="1:13" ht="31.5" customHeight="1" x14ac:dyDescent="0.3">
      <c r="A8" s="7" t="s">
        <v>132</v>
      </c>
      <c r="B8" s="10" t="s">
        <v>15</v>
      </c>
      <c r="C8" s="9" t="s">
        <v>131</v>
      </c>
      <c r="D8" s="266"/>
      <c r="E8" s="267"/>
      <c r="F8" s="267"/>
      <c r="G8" s="267"/>
      <c r="H8" s="267"/>
      <c r="I8" s="267"/>
      <c r="J8" s="267"/>
      <c r="K8" s="267"/>
      <c r="L8" s="267"/>
      <c r="M8" s="268"/>
    </row>
    <row r="9" spans="1:13" ht="31.5" customHeight="1" x14ac:dyDescent="0.3">
      <c r="A9" s="7" t="s">
        <v>133</v>
      </c>
      <c r="B9" s="10" t="s">
        <v>134</v>
      </c>
      <c r="C9" s="263" t="s">
        <v>135</v>
      </c>
      <c r="D9" s="264"/>
      <c r="E9" s="264"/>
      <c r="F9" s="264"/>
      <c r="G9" s="264"/>
      <c r="H9" s="264"/>
      <c r="I9" s="264"/>
      <c r="J9" s="264"/>
      <c r="K9" s="264"/>
      <c r="L9" s="264"/>
      <c r="M9" s="265"/>
    </row>
    <row r="10" spans="1:13" ht="31.5" customHeight="1" x14ac:dyDescent="0.3">
      <c r="A10" s="7" t="s">
        <v>136</v>
      </c>
      <c r="B10" s="10" t="s">
        <v>134</v>
      </c>
      <c r="C10" s="233" t="s">
        <v>137</v>
      </c>
      <c r="D10" s="234"/>
      <c r="E10" s="234"/>
      <c r="F10" s="234"/>
      <c r="G10" s="234"/>
      <c r="H10" s="234"/>
      <c r="I10" s="234"/>
      <c r="J10" s="234"/>
      <c r="K10" s="234"/>
      <c r="L10" s="234"/>
      <c r="M10" s="235"/>
    </row>
    <row r="11" spans="1:13" ht="31.5" customHeight="1" x14ac:dyDescent="0.3">
      <c r="A11" s="7" t="s">
        <v>138</v>
      </c>
      <c r="B11" s="10" t="s">
        <v>15</v>
      </c>
      <c r="C11" s="12" t="s">
        <v>139</v>
      </c>
      <c r="D11" s="236" t="s">
        <v>140</v>
      </c>
      <c r="E11" s="237"/>
      <c r="F11" s="237"/>
      <c r="G11" s="237"/>
      <c r="H11" s="237"/>
      <c r="I11" s="237"/>
      <c r="J11" s="237"/>
      <c r="K11" s="237"/>
      <c r="L11" s="237"/>
      <c r="M11" s="238"/>
    </row>
    <row r="12" spans="1:13" ht="31.5" customHeight="1" x14ac:dyDescent="0.3">
      <c r="A12" s="7" t="s">
        <v>141</v>
      </c>
      <c r="B12" s="10" t="s">
        <v>134</v>
      </c>
      <c r="C12" s="12" t="s">
        <v>139</v>
      </c>
      <c r="D12" s="278" t="s">
        <v>142</v>
      </c>
      <c r="E12" s="279"/>
      <c r="F12" s="63" t="s">
        <v>143</v>
      </c>
      <c r="G12" s="272"/>
      <c r="H12" s="273"/>
      <c r="I12" s="273"/>
      <c r="J12" s="273"/>
      <c r="K12" s="273"/>
      <c r="L12" s="273"/>
      <c r="M12" s="274"/>
    </row>
    <row r="13" spans="1:13" ht="31.5" customHeight="1" x14ac:dyDescent="0.3">
      <c r="A13" s="7" t="s">
        <v>144</v>
      </c>
      <c r="B13" s="10" t="s">
        <v>15</v>
      </c>
      <c r="C13" s="12" t="s">
        <v>139</v>
      </c>
      <c r="D13" s="278" t="s">
        <v>145</v>
      </c>
      <c r="E13" s="279"/>
      <c r="F13" s="63"/>
      <c r="G13" s="275"/>
      <c r="H13" s="276"/>
      <c r="I13" s="276"/>
      <c r="J13" s="276"/>
      <c r="K13" s="276"/>
      <c r="L13" s="276"/>
      <c r="M13" s="277"/>
    </row>
    <row r="14" spans="1:13" ht="31.5" customHeight="1" x14ac:dyDescent="0.3">
      <c r="A14" s="7" t="s">
        <v>146</v>
      </c>
      <c r="B14" s="10" t="s">
        <v>15</v>
      </c>
      <c r="C14" s="12" t="s">
        <v>139</v>
      </c>
      <c r="D14" s="236" t="s">
        <v>147</v>
      </c>
      <c r="E14" s="237"/>
      <c r="F14" s="237"/>
      <c r="G14" s="237"/>
      <c r="H14" s="237"/>
      <c r="I14" s="237"/>
      <c r="J14" s="237"/>
      <c r="K14" s="237"/>
      <c r="L14" s="237"/>
      <c r="M14" s="238"/>
    </row>
    <row r="15" spans="1:13" ht="31.5" customHeight="1" x14ac:dyDescent="0.3">
      <c r="A15" s="7" t="s">
        <v>148</v>
      </c>
      <c r="B15" s="10" t="s">
        <v>15</v>
      </c>
      <c r="C15" s="12" t="s">
        <v>139</v>
      </c>
      <c r="D15" s="236" t="s">
        <v>149</v>
      </c>
      <c r="E15" s="237"/>
      <c r="F15" s="237"/>
      <c r="G15" s="237"/>
      <c r="H15" s="237"/>
      <c r="I15" s="237"/>
      <c r="J15" s="237"/>
      <c r="K15" s="237"/>
      <c r="L15" s="237"/>
      <c r="M15" s="238"/>
    </row>
    <row r="16" spans="1:13" ht="31.5" customHeight="1" x14ac:dyDescent="0.3">
      <c r="A16" s="7" t="s">
        <v>150</v>
      </c>
      <c r="B16" s="10" t="s">
        <v>15</v>
      </c>
      <c r="C16" s="12" t="s">
        <v>139</v>
      </c>
      <c r="D16" s="9" t="s">
        <v>151</v>
      </c>
      <c r="E16" s="9"/>
      <c r="F16" s="266"/>
      <c r="G16" s="267"/>
      <c r="H16" s="267"/>
      <c r="I16" s="267"/>
      <c r="J16" s="267"/>
      <c r="K16" s="267"/>
      <c r="L16" s="267"/>
      <c r="M16" s="268"/>
    </row>
    <row r="17" spans="1:13" ht="72" customHeight="1" x14ac:dyDescent="0.3">
      <c r="A17" s="7" t="s">
        <v>152</v>
      </c>
      <c r="B17" s="10" t="s">
        <v>134</v>
      </c>
      <c r="C17" s="12" t="s">
        <v>153</v>
      </c>
      <c r="D17" s="9" t="s">
        <v>151</v>
      </c>
      <c r="E17" s="9"/>
      <c r="F17" s="269" t="s">
        <v>154</v>
      </c>
      <c r="G17" s="270"/>
      <c r="H17" s="270"/>
      <c r="I17" s="270"/>
      <c r="J17" s="270"/>
      <c r="K17" s="270"/>
      <c r="L17" s="270"/>
      <c r="M17" s="271"/>
    </row>
    <row r="18" spans="1:13" ht="48.75" customHeight="1" thickBot="1" x14ac:dyDescent="0.35">
      <c r="A18" s="8" t="s">
        <v>155</v>
      </c>
      <c r="B18" s="11" t="s">
        <v>15</v>
      </c>
      <c r="C18" s="239" t="s">
        <v>156</v>
      </c>
      <c r="D18" s="240"/>
      <c r="E18" s="240"/>
      <c r="F18" s="240"/>
      <c r="G18" s="240"/>
      <c r="H18" s="240"/>
      <c r="I18" s="240"/>
      <c r="J18" s="240"/>
      <c r="K18" s="240"/>
      <c r="L18" s="240"/>
      <c r="M18" s="241"/>
    </row>
  </sheetData>
  <mergeCells count="21">
    <mergeCell ref="G12:M13"/>
    <mergeCell ref="D12:E12"/>
    <mergeCell ref="D13:E13"/>
    <mergeCell ref="D14:M14"/>
    <mergeCell ref="D15:M15"/>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s>
  <conditionalFormatting sqref="C7">
    <cfRule type="expression" dxfId="18" priority="27">
      <formula>$B$7&lt;&gt;"Oui"</formula>
    </cfRule>
  </conditionalFormatting>
  <conditionalFormatting sqref="D7">
    <cfRule type="expression" dxfId="17" priority="11">
      <formula>$B$7&lt;&gt;"Oui"</formula>
    </cfRule>
  </conditionalFormatting>
  <conditionalFormatting sqref="C8">
    <cfRule type="expression" dxfId="16" priority="9">
      <formula>$B8&lt;&gt;"Oui"</formula>
    </cfRule>
  </conditionalFormatting>
  <conditionalFormatting sqref="D8">
    <cfRule type="expression" dxfId="15" priority="8">
      <formula>$B8&lt;&gt;"Oui"</formula>
    </cfRule>
  </conditionalFormatting>
  <conditionalFormatting sqref="C9">
    <cfRule type="expression" dxfId="14" priority="7">
      <formula>$B9&lt;&gt;"Oui"</formula>
    </cfRule>
  </conditionalFormatting>
  <conditionalFormatting sqref="C10">
    <cfRule type="expression" dxfId="13" priority="6">
      <formula>$B10&lt;&gt;"Oui"</formula>
    </cfRule>
  </conditionalFormatting>
  <conditionalFormatting sqref="C11:D11">
    <cfRule type="expression" dxfId="12" priority="5">
      <formula>$B11&lt;&gt;"Oui"</formula>
    </cfRule>
  </conditionalFormatting>
  <conditionalFormatting sqref="C12:D13">
    <cfRule type="expression" dxfId="11" priority="4">
      <formula>$B12&lt;&gt;"Oui"</formula>
    </cfRule>
  </conditionalFormatting>
  <conditionalFormatting sqref="F12:F13">
    <cfRule type="expression" dxfId="10" priority="3">
      <formula>$B12&lt;&gt;"Oui"</formula>
    </cfRule>
  </conditionalFormatting>
  <conditionalFormatting sqref="C14:D15 C16:F17">
    <cfRule type="expression" dxfId="9" priority="2">
      <formula>$B14&lt;&gt;"Oui"</formula>
    </cfRule>
  </conditionalFormatting>
  <conditionalFormatting sqref="C18">
    <cfRule type="expression" dxfId="8" priority="1">
      <formula>$B18&lt;&gt;"Oui"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Données!$B$2:$B$3</xm:f>
          </x14:formula1>
          <xm:sqref>B7:B18</xm:sqref>
        </x14:dataValidation>
        <x14:dataValidation type="list" allowBlank="1" showInputMessage="1" showErrorMessage="1" xr:uid="{00000000-0002-0000-0400-000001000000}">
          <x14:formula1>
            <xm:f>Données!$C$2:$C$3</xm:f>
          </x14:formula1>
          <xm:sqref>C11:C17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499984740745262"/>
  </sheetPr>
  <dimension ref="A1:N124"/>
  <sheetViews>
    <sheetView topLeftCell="A95" zoomScale="90" zoomScaleNormal="90" workbookViewId="0">
      <selection activeCell="L15" sqref="L15"/>
    </sheetView>
  </sheetViews>
  <sheetFormatPr baseColWidth="10" defaultColWidth="11.44140625" defaultRowHeight="14.4" x14ac:dyDescent="0.3"/>
  <cols>
    <col min="1" max="1" width="22.33203125" customWidth="1"/>
    <col min="2" max="2" width="18.5546875" customWidth="1"/>
    <col min="3" max="3" width="20.88671875" customWidth="1"/>
    <col min="4" max="4" width="17.33203125" customWidth="1"/>
    <col min="5" max="6" width="17.44140625" customWidth="1"/>
    <col min="7" max="8" width="16.44140625" customWidth="1"/>
    <col min="9" max="11" width="15.88671875" customWidth="1"/>
    <col min="12" max="12" width="22" customWidth="1"/>
    <col min="13" max="13" width="19.109375" customWidth="1"/>
    <col min="14" max="14" width="55.5546875" customWidth="1"/>
  </cols>
  <sheetData>
    <row r="1" spans="1:14" ht="15.6" customHeight="1" thickBot="1" x14ac:dyDescent="0.35">
      <c r="A1" s="288" t="s">
        <v>157</v>
      </c>
      <c r="B1" s="289"/>
      <c r="C1" s="289"/>
      <c r="D1" s="289"/>
      <c r="E1" s="289"/>
      <c r="F1" s="289"/>
      <c r="G1" s="289"/>
      <c r="H1" s="289"/>
      <c r="I1" s="289"/>
      <c r="J1" s="289"/>
      <c r="K1" s="289"/>
      <c r="L1" s="289"/>
      <c r="M1" s="17"/>
    </row>
    <row r="2" spans="1:14" x14ac:dyDescent="0.3">
      <c r="A2" s="285" t="s">
        <v>158</v>
      </c>
      <c r="B2" s="286"/>
      <c r="C2" s="286"/>
      <c r="D2" s="286"/>
      <c r="E2" s="286"/>
      <c r="F2" s="286"/>
      <c r="G2" s="286"/>
      <c r="H2" s="286"/>
      <c r="I2" s="286"/>
      <c r="J2" s="286"/>
      <c r="K2" s="286"/>
      <c r="L2" s="287"/>
    </row>
    <row r="3" spans="1:14" ht="30" customHeight="1" x14ac:dyDescent="0.3">
      <c r="A3" s="163" t="s">
        <v>159</v>
      </c>
      <c r="B3" s="280" t="s">
        <v>160</v>
      </c>
      <c r="C3" s="281"/>
      <c r="D3" s="282"/>
      <c r="E3" s="283"/>
      <c r="F3" s="283"/>
      <c r="G3" s="283"/>
      <c r="H3" s="283"/>
      <c r="I3" s="283"/>
      <c r="J3" s="283"/>
      <c r="K3" s="283"/>
      <c r="L3" s="284"/>
    </row>
    <row r="4" spans="1:14" ht="94.5" customHeight="1" x14ac:dyDescent="0.3">
      <c r="A4" s="165" t="s">
        <v>161</v>
      </c>
      <c r="B4" s="162" t="s">
        <v>162</v>
      </c>
      <c r="C4" s="87" t="s">
        <v>163</v>
      </c>
      <c r="D4" s="87" t="s">
        <v>164</v>
      </c>
      <c r="E4" s="87" t="s">
        <v>165</v>
      </c>
      <c r="F4" s="87" t="s">
        <v>166</v>
      </c>
      <c r="G4" s="87" t="s">
        <v>167</v>
      </c>
      <c r="H4" s="87" t="s">
        <v>168</v>
      </c>
      <c r="I4" s="87" t="s">
        <v>169</v>
      </c>
      <c r="J4" s="87" t="s">
        <v>168</v>
      </c>
      <c r="K4" s="84" t="s">
        <v>170</v>
      </c>
      <c r="L4" s="85" t="s">
        <v>171</v>
      </c>
      <c r="M4" s="33"/>
      <c r="N4" s="33"/>
    </row>
    <row r="5" spans="1:14" x14ac:dyDescent="0.3">
      <c r="A5" s="164" t="s">
        <v>172</v>
      </c>
      <c r="B5" s="20"/>
      <c r="C5" s="24"/>
      <c r="D5" s="20"/>
      <c r="E5" s="154">
        <v>9</v>
      </c>
      <c r="F5" s="178" t="s">
        <v>173</v>
      </c>
      <c r="G5" s="178"/>
      <c r="H5" s="178"/>
      <c r="I5" s="178">
        <v>3</v>
      </c>
      <c r="J5" s="178" t="s">
        <v>173</v>
      </c>
      <c r="K5" s="64">
        <f>E5*1.5+G5+I5*2/3</f>
        <v>15.5</v>
      </c>
      <c r="L5" s="67">
        <f>IF(F5="non",0,E5*1.5)+IF(H5="non",0,G5*1)+IF(J5="non",0,I5*2/3)</f>
        <v>0</v>
      </c>
      <c r="N5" s="33"/>
    </row>
    <row r="6" spans="1:14" x14ac:dyDescent="0.3">
      <c r="A6" s="161" t="s">
        <v>174</v>
      </c>
      <c r="B6" s="18"/>
      <c r="C6" s="18"/>
      <c r="D6" s="18"/>
      <c r="E6" s="155">
        <v>9</v>
      </c>
      <c r="F6" s="179" t="s">
        <v>175</v>
      </c>
      <c r="G6" s="179"/>
      <c r="H6" s="179"/>
      <c r="I6" s="179">
        <v>3</v>
      </c>
      <c r="J6" s="179" t="s">
        <v>173</v>
      </c>
      <c r="K6" s="66">
        <f t="shared" ref="K6:K13" si="0">E6*1.5+G6+I6*2/3</f>
        <v>15.5</v>
      </c>
      <c r="L6" s="67">
        <f t="shared" ref="L6:L14" si="1">IF(F6="non",0,E6*1.5)+IF(H6="non",0,G6*1)+IF(J6="non",0,I6*2/3)</f>
        <v>13.5</v>
      </c>
      <c r="N6" s="33"/>
    </row>
    <row r="7" spans="1:14" x14ac:dyDescent="0.3">
      <c r="A7" s="161" t="s">
        <v>176</v>
      </c>
      <c r="B7" s="18"/>
      <c r="C7" s="18"/>
      <c r="D7" s="18"/>
      <c r="E7" s="155">
        <v>9</v>
      </c>
      <c r="F7" s="179" t="s">
        <v>173</v>
      </c>
      <c r="G7" s="179"/>
      <c r="H7" s="179"/>
      <c r="I7" s="179">
        <v>3</v>
      </c>
      <c r="J7" s="179" t="s">
        <v>173</v>
      </c>
      <c r="K7" s="66">
        <f t="shared" si="0"/>
        <v>15.5</v>
      </c>
      <c r="L7" s="67">
        <f t="shared" si="1"/>
        <v>0</v>
      </c>
      <c r="N7" s="33"/>
    </row>
    <row r="8" spans="1:14" x14ac:dyDescent="0.3">
      <c r="A8" s="161" t="s">
        <v>177</v>
      </c>
      <c r="B8" s="18"/>
      <c r="C8" s="18"/>
      <c r="D8" s="18"/>
      <c r="E8" s="155">
        <v>12</v>
      </c>
      <c r="F8" s="179" t="s">
        <v>173</v>
      </c>
      <c r="G8" s="179"/>
      <c r="H8" s="179"/>
      <c r="I8" s="179"/>
      <c r="J8" s="179"/>
      <c r="K8" s="66">
        <f t="shared" si="0"/>
        <v>18</v>
      </c>
      <c r="L8" s="67">
        <f t="shared" si="1"/>
        <v>0</v>
      </c>
      <c r="N8" s="33"/>
    </row>
    <row r="9" spans="1:14" x14ac:dyDescent="0.3">
      <c r="A9" s="161" t="s">
        <v>178</v>
      </c>
      <c r="B9" s="18"/>
      <c r="C9" s="18"/>
      <c r="D9" s="18"/>
      <c r="E9" s="155">
        <v>12</v>
      </c>
      <c r="F9" s="179" t="s">
        <v>175</v>
      </c>
      <c r="G9" s="179"/>
      <c r="H9" s="179"/>
      <c r="I9" s="179"/>
      <c r="J9" s="179"/>
      <c r="K9" s="66">
        <f t="shared" si="0"/>
        <v>18</v>
      </c>
      <c r="L9" s="67">
        <f t="shared" si="1"/>
        <v>18</v>
      </c>
      <c r="N9" s="33"/>
    </row>
    <row r="10" spans="1:14" x14ac:dyDescent="0.3">
      <c r="A10" s="161" t="s">
        <v>179</v>
      </c>
      <c r="B10" s="18"/>
      <c r="C10" s="18"/>
      <c r="D10" s="18"/>
      <c r="E10" s="155">
        <v>9</v>
      </c>
      <c r="F10" s="179" t="s">
        <v>173</v>
      </c>
      <c r="G10" s="179"/>
      <c r="H10" s="179"/>
      <c r="I10" s="179">
        <v>3</v>
      </c>
      <c r="J10" s="179" t="s">
        <v>173</v>
      </c>
      <c r="K10" s="66">
        <f t="shared" si="0"/>
        <v>15.5</v>
      </c>
      <c r="L10" s="67">
        <f t="shared" si="1"/>
        <v>0</v>
      </c>
      <c r="N10" s="33"/>
    </row>
    <row r="11" spans="1:14" x14ac:dyDescent="0.3">
      <c r="A11" s="161" t="s">
        <v>180</v>
      </c>
      <c r="B11" s="18"/>
      <c r="C11" s="18"/>
      <c r="D11" s="18"/>
      <c r="E11" s="155">
        <v>12</v>
      </c>
      <c r="F11" s="179" t="s">
        <v>173</v>
      </c>
      <c r="G11" s="179"/>
      <c r="H11" s="179"/>
      <c r="I11" s="179"/>
      <c r="J11" s="179"/>
      <c r="K11" s="66">
        <f t="shared" si="0"/>
        <v>18</v>
      </c>
      <c r="L11" s="67">
        <f t="shared" si="1"/>
        <v>0</v>
      </c>
      <c r="N11" s="33"/>
    </row>
    <row r="12" spans="1:14" x14ac:dyDescent="0.3">
      <c r="A12" s="161" t="s">
        <v>181</v>
      </c>
      <c r="B12" s="18"/>
      <c r="C12" s="18"/>
      <c r="D12" s="18"/>
      <c r="E12" s="160">
        <v>6</v>
      </c>
      <c r="F12" s="179" t="s">
        <v>175</v>
      </c>
      <c r="G12" s="179"/>
      <c r="H12" s="179"/>
      <c r="I12" s="180">
        <v>6</v>
      </c>
      <c r="J12" s="179" t="s">
        <v>175</v>
      </c>
      <c r="K12" s="66">
        <f t="shared" si="0"/>
        <v>13</v>
      </c>
      <c r="L12" s="67">
        <f t="shared" si="1"/>
        <v>13</v>
      </c>
      <c r="N12" s="33"/>
    </row>
    <row r="13" spans="1:14" x14ac:dyDescent="0.3">
      <c r="A13" s="161" t="s">
        <v>182</v>
      </c>
      <c r="B13" s="18"/>
      <c r="C13" s="18"/>
      <c r="D13" s="18"/>
      <c r="E13" s="160">
        <v>10.5</v>
      </c>
      <c r="F13" s="179" t="s">
        <v>173</v>
      </c>
      <c r="G13" s="179"/>
      <c r="H13" s="179"/>
      <c r="I13" s="179">
        <v>1.5</v>
      </c>
      <c r="J13" s="179" t="s">
        <v>173</v>
      </c>
      <c r="K13" s="66">
        <f t="shared" si="0"/>
        <v>16.75</v>
      </c>
      <c r="L13" s="67">
        <f t="shared" si="1"/>
        <v>0</v>
      </c>
      <c r="N13" s="33"/>
    </row>
    <row r="14" spans="1:14" x14ac:dyDescent="0.3">
      <c r="D14" s="26" t="s">
        <v>183</v>
      </c>
      <c r="E14" s="156">
        <f>SUM(E5:E13)</f>
        <v>88.5</v>
      </c>
      <c r="F14" s="156"/>
      <c r="G14" s="156">
        <f>SUM(G5:G13)</f>
        <v>0</v>
      </c>
      <c r="H14" s="156"/>
      <c r="I14" s="156">
        <f>SUM(I5:I13)</f>
        <v>19.5</v>
      </c>
      <c r="J14" s="156"/>
      <c r="K14" s="69">
        <f>SUM(K5:K13)</f>
        <v>145.75</v>
      </c>
      <c r="L14" s="67">
        <f>SUM(L5:L13)</f>
        <v>44.5</v>
      </c>
    </row>
    <row r="15" spans="1:14" ht="15" thickBot="1" x14ac:dyDescent="0.35"/>
    <row r="16" spans="1:14" x14ac:dyDescent="0.3">
      <c r="A16" s="285" t="s">
        <v>184</v>
      </c>
      <c r="B16" s="286"/>
      <c r="C16" s="286"/>
      <c r="D16" s="286"/>
      <c r="E16" s="286"/>
      <c r="F16" s="286"/>
      <c r="G16" s="286"/>
      <c r="H16" s="286"/>
      <c r="I16" s="286"/>
      <c r="J16" s="286"/>
      <c r="K16" s="286"/>
      <c r="L16" s="287"/>
    </row>
    <row r="17" spans="1:12" x14ac:dyDescent="0.3">
      <c r="A17" s="88" t="s">
        <v>159</v>
      </c>
      <c r="B17" s="280" t="s">
        <v>160</v>
      </c>
      <c r="C17" s="281"/>
      <c r="D17" s="282"/>
      <c r="E17" s="283"/>
      <c r="F17" s="283"/>
      <c r="G17" s="283"/>
      <c r="H17" s="283"/>
      <c r="I17" s="283"/>
      <c r="J17" s="283"/>
      <c r="K17" s="283"/>
      <c r="L17" s="284"/>
    </row>
    <row r="18" spans="1:12" ht="43.8" thickBot="1" x14ac:dyDescent="0.35">
      <c r="A18" s="86" t="s">
        <v>161</v>
      </c>
      <c r="B18" s="87" t="s">
        <v>162</v>
      </c>
      <c r="C18" s="87" t="s">
        <v>163</v>
      </c>
      <c r="D18" s="87" t="s">
        <v>164</v>
      </c>
      <c r="E18" s="87" t="s">
        <v>165</v>
      </c>
      <c r="F18" s="87" t="s">
        <v>166</v>
      </c>
      <c r="G18" s="87" t="s">
        <v>167</v>
      </c>
      <c r="H18" s="87" t="s">
        <v>166</v>
      </c>
      <c r="I18" s="87" t="s">
        <v>169</v>
      </c>
      <c r="J18" s="87" t="s">
        <v>166</v>
      </c>
      <c r="K18" s="84" t="s">
        <v>170</v>
      </c>
      <c r="L18" s="85" t="s">
        <v>171</v>
      </c>
    </row>
    <row r="19" spans="1:12" ht="15" thickBot="1" x14ac:dyDescent="0.35">
      <c r="A19" s="19"/>
      <c r="B19" s="20"/>
      <c r="C19" s="24"/>
      <c r="D19" s="20"/>
      <c r="E19" s="20"/>
      <c r="F19" s="20"/>
      <c r="G19" s="20"/>
      <c r="H19" s="20"/>
      <c r="I19" s="20"/>
      <c r="J19" s="20"/>
      <c r="K19" s="68">
        <f t="shared" ref="K19:K49" si="2">E19*1.5+G19+I19*2/3</f>
        <v>0</v>
      </c>
      <c r="L19" s="65">
        <f>IF(F19="non",0,E19*1.5)+IF(H19="non",0,G19*1)+IF(J19="non",0,I19*2/3)</f>
        <v>0</v>
      </c>
    </row>
    <row r="20" spans="1:12" ht="15" thickBot="1" x14ac:dyDescent="0.35">
      <c r="A20" s="21"/>
      <c r="B20" s="18"/>
      <c r="C20" s="18"/>
      <c r="D20" s="18"/>
      <c r="E20" s="18"/>
      <c r="F20" s="18"/>
      <c r="G20" s="18"/>
      <c r="H20" s="18"/>
      <c r="I20" s="18"/>
      <c r="J20" s="18"/>
      <c r="K20" s="66">
        <f t="shared" si="2"/>
        <v>0</v>
      </c>
      <c r="L20" s="65">
        <f t="shared" ref="L20:L49" si="3">IF(F20="non",0,E20*1.5)+IF(H20="non",0,G20*1)+IF(J20="non",0,I20*2/3)</f>
        <v>0</v>
      </c>
    </row>
    <row r="21" spans="1:12" ht="15" thickBot="1" x14ac:dyDescent="0.35">
      <c r="A21" s="21"/>
      <c r="B21" s="18"/>
      <c r="C21" s="18"/>
      <c r="D21" s="18"/>
      <c r="E21" s="18"/>
      <c r="F21" s="18"/>
      <c r="G21" s="18"/>
      <c r="H21" s="18"/>
      <c r="I21" s="18"/>
      <c r="J21" s="18"/>
      <c r="K21" s="66">
        <f t="shared" si="2"/>
        <v>0</v>
      </c>
      <c r="L21" s="65">
        <f t="shared" si="3"/>
        <v>0</v>
      </c>
    </row>
    <row r="22" spans="1:12" ht="15" thickBot="1" x14ac:dyDescent="0.35">
      <c r="A22" s="21"/>
      <c r="B22" s="18"/>
      <c r="C22" s="18"/>
      <c r="D22" s="18"/>
      <c r="E22" s="18"/>
      <c r="F22" s="18"/>
      <c r="G22" s="18"/>
      <c r="H22" s="18"/>
      <c r="I22" s="18"/>
      <c r="J22" s="18"/>
      <c r="K22" s="66">
        <f t="shared" si="2"/>
        <v>0</v>
      </c>
      <c r="L22" s="65">
        <f t="shared" si="3"/>
        <v>0</v>
      </c>
    </row>
    <row r="23" spans="1:12" ht="15" thickBot="1" x14ac:dyDescent="0.35">
      <c r="A23" s="21"/>
      <c r="B23" s="18"/>
      <c r="C23" s="18"/>
      <c r="D23" s="18"/>
      <c r="E23" s="18"/>
      <c r="F23" s="18"/>
      <c r="G23" s="18"/>
      <c r="H23" s="18"/>
      <c r="I23" s="18"/>
      <c r="J23" s="18"/>
      <c r="K23" s="66">
        <f t="shared" si="2"/>
        <v>0</v>
      </c>
      <c r="L23" s="65">
        <f t="shared" si="3"/>
        <v>0</v>
      </c>
    </row>
    <row r="24" spans="1:12" ht="15" thickBot="1" x14ac:dyDescent="0.35">
      <c r="A24" s="21"/>
      <c r="B24" s="18"/>
      <c r="C24" s="18"/>
      <c r="D24" s="18"/>
      <c r="E24" s="18"/>
      <c r="F24" s="18"/>
      <c r="G24" s="18"/>
      <c r="H24" s="18"/>
      <c r="I24" s="18"/>
      <c r="J24" s="18"/>
      <c r="K24" s="66">
        <f t="shared" si="2"/>
        <v>0</v>
      </c>
      <c r="L24" s="65">
        <f t="shared" si="3"/>
        <v>0</v>
      </c>
    </row>
    <row r="25" spans="1:12" ht="15" thickBot="1" x14ac:dyDescent="0.35">
      <c r="A25" s="21"/>
      <c r="B25" s="18"/>
      <c r="C25" s="18"/>
      <c r="D25" s="18"/>
      <c r="E25" s="18"/>
      <c r="F25" s="18"/>
      <c r="G25" s="18"/>
      <c r="H25" s="18"/>
      <c r="I25" s="18"/>
      <c r="J25" s="18"/>
      <c r="K25" s="66">
        <f t="shared" si="2"/>
        <v>0</v>
      </c>
      <c r="L25" s="65">
        <f t="shared" si="3"/>
        <v>0</v>
      </c>
    </row>
    <row r="26" spans="1:12" ht="15" thickBot="1" x14ac:dyDescent="0.35">
      <c r="A26" s="21"/>
      <c r="B26" s="18"/>
      <c r="C26" s="18"/>
      <c r="D26" s="18"/>
      <c r="E26" s="18"/>
      <c r="F26" s="18"/>
      <c r="G26" s="18"/>
      <c r="H26" s="18"/>
      <c r="I26" s="18"/>
      <c r="J26" s="18"/>
      <c r="K26" s="66">
        <f t="shared" si="2"/>
        <v>0</v>
      </c>
      <c r="L26" s="65">
        <f t="shared" si="3"/>
        <v>0</v>
      </c>
    </row>
    <row r="27" spans="1:12" ht="15" thickBot="1" x14ac:dyDescent="0.35">
      <c r="A27" s="21"/>
      <c r="B27" s="18"/>
      <c r="C27" s="18"/>
      <c r="D27" s="18"/>
      <c r="E27" s="18"/>
      <c r="F27" s="18"/>
      <c r="G27" s="18"/>
      <c r="H27" s="18"/>
      <c r="I27" s="18"/>
      <c r="J27" s="18"/>
      <c r="K27" s="66">
        <f t="shared" si="2"/>
        <v>0</v>
      </c>
      <c r="L27" s="65">
        <f t="shared" si="3"/>
        <v>0</v>
      </c>
    </row>
    <row r="28" spans="1:12" ht="15" thickBot="1" x14ac:dyDescent="0.35">
      <c r="A28" s="21"/>
      <c r="B28" s="18"/>
      <c r="C28" s="18"/>
      <c r="D28" s="18"/>
      <c r="E28" s="18"/>
      <c r="F28" s="18"/>
      <c r="G28" s="18"/>
      <c r="H28" s="18"/>
      <c r="I28" s="18"/>
      <c r="J28" s="18"/>
      <c r="K28" s="66">
        <f t="shared" si="2"/>
        <v>0</v>
      </c>
      <c r="L28" s="65">
        <f t="shared" si="3"/>
        <v>0</v>
      </c>
    </row>
    <row r="29" spans="1:12" ht="15" thickBot="1" x14ac:dyDescent="0.35">
      <c r="A29" s="21"/>
      <c r="B29" s="18"/>
      <c r="C29" s="18"/>
      <c r="D29" s="18"/>
      <c r="E29" s="18"/>
      <c r="F29" s="18"/>
      <c r="G29" s="18"/>
      <c r="H29" s="18"/>
      <c r="I29" s="18"/>
      <c r="J29" s="18"/>
      <c r="K29" s="66">
        <f t="shared" si="2"/>
        <v>0</v>
      </c>
      <c r="L29" s="65">
        <f t="shared" si="3"/>
        <v>0</v>
      </c>
    </row>
    <row r="30" spans="1:12" ht="15" thickBot="1" x14ac:dyDescent="0.35">
      <c r="A30" s="21"/>
      <c r="B30" s="18"/>
      <c r="C30" s="18"/>
      <c r="D30" s="18"/>
      <c r="E30" s="18"/>
      <c r="F30" s="18"/>
      <c r="G30" s="18"/>
      <c r="H30" s="18"/>
      <c r="I30" s="18"/>
      <c r="J30" s="18"/>
      <c r="K30" s="66">
        <f t="shared" si="2"/>
        <v>0</v>
      </c>
      <c r="L30" s="65">
        <f t="shared" si="3"/>
        <v>0</v>
      </c>
    </row>
    <row r="31" spans="1:12" ht="15" thickBot="1" x14ac:dyDescent="0.35">
      <c r="A31" s="21"/>
      <c r="B31" s="18"/>
      <c r="C31" s="18"/>
      <c r="D31" s="18"/>
      <c r="E31" s="18"/>
      <c r="F31" s="18"/>
      <c r="G31" s="18"/>
      <c r="H31" s="18"/>
      <c r="I31" s="18"/>
      <c r="J31" s="18"/>
      <c r="K31" s="66">
        <f t="shared" si="2"/>
        <v>0</v>
      </c>
      <c r="L31" s="65">
        <f t="shared" si="3"/>
        <v>0</v>
      </c>
    </row>
    <row r="32" spans="1:12" ht="15" thickBot="1" x14ac:dyDescent="0.35">
      <c r="A32" s="21"/>
      <c r="B32" s="18"/>
      <c r="C32" s="18"/>
      <c r="D32" s="18"/>
      <c r="E32" s="18"/>
      <c r="F32" s="18"/>
      <c r="G32" s="18"/>
      <c r="H32" s="18"/>
      <c r="I32" s="18"/>
      <c r="J32" s="18"/>
      <c r="K32" s="66">
        <f t="shared" si="2"/>
        <v>0</v>
      </c>
      <c r="L32" s="65">
        <f t="shared" si="3"/>
        <v>0</v>
      </c>
    </row>
    <row r="33" spans="1:12" ht="15" thickBot="1" x14ac:dyDescent="0.35">
      <c r="A33" s="21"/>
      <c r="B33" s="18"/>
      <c r="C33" s="18"/>
      <c r="D33" s="18"/>
      <c r="E33" s="18"/>
      <c r="F33" s="18"/>
      <c r="G33" s="18"/>
      <c r="H33" s="18"/>
      <c r="I33" s="18"/>
      <c r="J33" s="18"/>
      <c r="K33" s="66">
        <f t="shared" si="2"/>
        <v>0</v>
      </c>
      <c r="L33" s="65">
        <f t="shared" si="3"/>
        <v>0</v>
      </c>
    </row>
    <row r="34" spans="1:12" ht="15" thickBot="1" x14ac:dyDescent="0.35">
      <c r="A34" s="21"/>
      <c r="B34" s="18"/>
      <c r="C34" s="18"/>
      <c r="D34" s="18"/>
      <c r="E34" s="18"/>
      <c r="F34" s="18"/>
      <c r="G34" s="18"/>
      <c r="H34" s="18"/>
      <c r="I34" s="18"/>
      <c r="J34" s="18"/>
      <c r="K34" s="66">
        <f t="shared" si="2"/>
        <v>0</v>
      </c>
      <c r="L34" s="65">
        <f t="shared" si="3"/>
        <v>0</v>
      </c>
    </row>
    <row r="35" spans="1:12" ht="15" thickBot="1" x14ac:dyDescent="0.35">
      <c r="A35" s="21"/>
      <c r="B35" s="18"/>
      <c r="C35" s="18"/>
      <c r="D35" s="18"/>
      <c r="E35" s="18"/>
      <c r="F35" s="18"/>
      <c r="G35" s="18"/>
      <c r="H35" s="18"/>
      <c r="I35" s="18"/>
      <c r="J35" s="18"/>
      <c r="K35" s="66">
        <f t="shared" si="2"/>
        <v>0</v>
      </c>
      <c r="L35" s="65">
        <f t="shared" si="3"/>
        <v>0</v>
      </c>
    </row>
    <row r="36" spans="1:12" ht="15" thickBot="1" x14ac:dyDescent="0.35">
      <c r="A36" s="21"/>
      <c r="B36" s="18"/>
      <c r="C36" s="18"/>
      <c r="D36" s="18"/>
      <c r="E36" s="18"/>
      <c r="F36" s="18"/>
      <c r="G36" s="18"/>
      <c r="H36" s="18"/>
      <c r="I36" s="18"/>
      <c r="J36" s="18"/>
      <c r="K36" s="66">
        <f t="shared" si="2"/>
        <v>0</v>
      </c>
      <c r="L36" s="65">
        <f t="shared" si="3"/>
        <v>0</v>
      </c>
    </row>
    <row r="37" spans="1:12" ht="15" thickBot="1" x14ac:dyDescent="0.35">
      <c r="A37" s="21"/>
      <c r="B37" s="18"/>
      <c r="C37" s="18"/>
      <c r="D37" s="18"/>
      <c r="E37" s="18"/>
      <c r="F37" s="18"/>
      <c r="G37" s="18"/>
      <c r="H37" s="18"/>
      <c r="I37" s="18"/>
      <c r="J37" s="18"/>
      <c r="K37" s="66">
        <f t="shared" si="2"/>
        <v>0</v>
      </c>
      <c r="L37" s="65">
        <f t="shared" si="3"/>
        <v>0</v>
      </c>
    </row>
    <row r="38" spans="1:12" ht="15" thickBot="1" x14ac:dyDescent="0.35">
      <c r="A38" s="21"/>
      <c r="B38" s="18"/>
      <c r="C38" s="18"/>
      <c r="D38" s="18"/>
      <c r="E38" s="18"/>
      <c r="F38" s="18"/>
      <c r="G38" s="18"/>
      <c r="H38" s="18"/>
      <c r="I38" s="18"/>
      <c r="J38" s="18"/>
      <c r="K38" s="66">
        <f t="shared" si="2"/>
        <v>0</v>
      </c>
      <c r="L38" s="65">
        <f t="shared" si="3"/>
        <v>0</v>
      </c>
    </row>
    <row r="39" spans="1:12" ht="15" thickBot="1" x14ac:dyDescent="0.35">
      <c r="A39" s="21"/>
      <c r="B39" s="18"/>
      <c r="C39" s="18"/>
      <c r="D39" s="18"/>
      <c r="E39" s="18"/>
      <c r="F39" s="18"/>
      <c r="G39" s="18"/>
      <c r="H39" s="18"/>
      <c r="I39" s="18"/>
      <c r="J39" s="18"/>
      <c r="K39" s="66">
        <f t="shared" si="2"/>
        <v>0</v>
      </c>
      <c r="L39" s="65">
        <f t="shared" si="3"/>
        <v>0</v>
      </c>
    </row>
    <row r="40" spans="1:12" ht="15" thickBot="1" x14ac:dyDescent="0.35">
      <c r="A40" s="21"/>
      <c r="B40" s="18"/>
      <c r="C40" s="18"/>
      <c r="D40" s="18"/>
      <c r="E40" s="18"/>
      <c r="F40" s="18"/>
      <c r="G40" s="18"/>
      <c r="H40" s="18"/>
      <c r="I40" s="18"/>
      <c r="J40" s="18"/>
      <c r="K40" s="66">
        <f t="shared" si="2"/>
        <v>0</v>
      </c>
      <c r="L40" s="65">
        <f t="shared" si="3"/>
        <v>0</v>
      </c>
    </row>
    <row r="41" spans="1:12" ht="15" thickBot="1" x14ac:dyDescent="0.35">
      <c r="A41" s="21"/>
      <c r="B41" s="18"/>
      <c r="C41" s="18"/>
      <c r="D41" s="18"/>
      <c r="E41" s="18"/>
      <c r="F41" s="18"/>
      <c r="G41" s="18"/>
      <c r="H41" s="18"/>
      <c r="I41" s="18"/>
      <c r="J41" s="18"/>
      <c r="K41" s="66">
        <f t="shared" si="2"/>
        <v>0</v>
      </c>
      <c r="L41" s="65">
        <f t="shared" si="3"/>
        <v>0</v>
      </c>
    </row>
    <row r="42" spans="1:12" ht="15" thickBot="1" x14ac:dyDescent="0.35">
      <c r="A42" s="21"/>
      <c r="B42" s="18"/>
      <c r="C42" s="18"/>
      <c r="D42" s="18"/>
      <c r="E42" s="18"/>
      <c r="F42" s="18"/>
      <c r="G42" s="18"/>
      <c r="H42" s="18"/>
      <c r="I42" s="18"/>
      <c r="J42" s="18"/>
      <c r="K42" s="66">
        <f t="shared" si="2"/>
        <v>0</v>
      </c>
      <c r="L42" s="65">
        <f t="shared" si="3"/>
        <v>0</v>
      </c>
    </row>
    <row r="43" spans="1:12" ht="15" thickBot="1" x14ac:dyDescent="0.35">
      <c r="A43" s="21"/>
      <c r="B43" s="18"/>
      <c r="C43" s="18"/>
      <c r="D43" s="18"/>
      <c r="E43" s="18"/>
      <c r="F43" s="18"/>
      <c r="G43" s="18"/>
      <c r="H43" s="18"/>
      <c r="I43" s="18"/>
      <c r="J43" s="18"/>
      <c r="K43" s="66">
        <f t="shared" si="2"/>
        <v>0</v>
      </c>
      <c r="L43" s="65">
        <f t="shared" si="3"/>
        <v>0</v>
      </c>
    </row>
    <row r="44" spans="1:12" ht="15" thickBot="1" x14ac:dyDescent="0.35">
      <c r="A44" s="21"/>
      <c r="B44" s="18"/>
      <c r="C44" s="18"/>
      <c r="D44" s="18"/>
      <c r="E44" s="18"/>
      <c r="F44" s="18"/>
      <c r="G44" s="18"/>
      <c r="H44" s="18"/>
      <c r="I44" s="18"/>
      <c r="J44" s="18"/>
      <c r="K44" s="66">
        <f t="shared" si="2"/>
        <v>0</v>
      </c>
      <c r="L44" s="65">
        <f t="shared" si="3"/>
        <v>0</v>
      </c>
    </row>
    <row r="45" spans="1:12" ht="15" thickBot="1" x14ac:dyDescent="0.35">
      <c r="A45" s="21"/>
      <c r="B45" s="18"/>
      <c r="C45" s="18"/>
      <c r="D45" s="18"/>
      <c r="E45" s="18"/>
      <c r="F45" s="18"/>
      <c r="G45" s="18"/>
      <c r="H45" s="18"/>
      <c r="I45" s="18"/>
      <c r="J45" s="18"/>
      <c r="K45" s="66">
        <f t="shared" si="2"/>
        <v>0</v>
      </c>
      <c r="L45" s="65">
        <f t="shared" si="3"/>
        <v>0</v>
      </c>
    </row>
    <row r="46" spans="1:12" ht="15" thickBot="1" x14ac:dyDescent="0.35">
      <c r="A46" s="21"/>
      <c r="B46" s="18"/>
      <c r="C46" s="18"/>
      <c r="D46" s="18"/>
      <c r="E46" s="18"/>
      <c r="F46" s="18"/>
      <c r="G46" s="18"/>
      <c r="H46" s="18"/>
      <c r="I46" s="18"/>
      <c r="J46" s="18"/>
      <c r="K46" s="66">
        <f t="shared" si="2"/>
        <v>0</v>
      </c>
      <c r="L46" s="65">
        <f t="shared" si="3"/>
        <v>0</v>
      </c>
    </row>
    <row r="47" spans="1:12" ht="15" thickBot="1" x14ac:dyDescent="0.35">
      <c r="A47" s="21"/>
      <c r="B47" s="18"/>
      <c r="C47" s="18"/>
      <c r="D47" s="18"/>
      <c r="E47" s="18"/>
      <c r="F47" s="18"/>
      <c r="G47" s="18"/>
      <c r="H47" s="18"/>
      <c r="I47" s="18"/>
      <c r="J47" s="18"/>
      <c r="K47" s="66">
        <f t="shared" si="2"/>
        <v>0</v>
      </c>
      <c r="L47" s="65">
        <f t="shared" si="3"/>
        <v>0</v>
      </c>
    </row>
    <row r="48" spans="1:12" ht="15" thickBot="1" x14ac:dyDescent="0.35">
      <c r="A48" s="21"/>
      <c r="B48" s="18"/>
      <c r="C48" s="18"/>
      <c r="D48" s="18"/>
      <c r="E48" s="18"/>
      <c r="F48" s="18"/>
      <c r="G48" s="18"/>
      <c r="H48" s="18"/>
      <c r="I48" s="18"/>
      <c r="J48" s="18"/>
      <c r="K48" s="66">
        <f t="shared" si="2"/>
        <v>0</v>
      </c>
      <c r="L48" s="65">
        <f t="shared" si="3"/>
        <v>0</v>
      </c>
    </row>
    <row r="49" spans="1:12" ht="15" thickBot="1" x14ac:dyDescent="0.35">
      <c r="A49" s="22"/>
      <c r="B49" s="23"/>
      <c r="C49" s="23"/>
      <c r="D49" s="23"/>
      <c r="E49" s="23"/>
      <c r="F49" s="25"/>
      <c r="G49" s="23"/>
      <c r="H49" s="25"/>
      <c r="I49" s="23"/>
      <c r="J49" s="25"/>
      <c r="K49" s="70">
        <f t="shared" si="2"/>
        <v>0</v>
      </c>
      <c r="L49" s="65">
        <f t="shared" si="3"/>
        <v>0</v>
      </c>
    </row>
    <row r="50" spans="1:12" ht="15" thickBot="1" x14ac:dyDescent="0.35">
      <c r="D50" s="26" t="s">
        <v>183</v>
      </c>
      <c r="E50" s="27">
        <f>SUM(E19:E49)</f>
        <v>0</v>
      </c>
      <c r="F50" s="27">
        <f t="shared" ref="F50:L50" si="4">SUM(F19:F49)</f>
        <v>0</v>
      </c>
      <c r="G50" s="27">
        <f t="shared" si="4"/>
        <v>0</v>
      </c>
      <c r="H50" s="27">
        <f t="shared" si="4"/>
        <v>0</v>
      </c>
      <c r="I50" s="27">
        <f t="shared" si="4"/>
        <v>0</v>
      </c>
      <c r="J50" s="27">
        <f t="shared" si="4"/>
        <v>0</v>
      </c>
      <c r="K50" s="69">
        <f t="shared" si="4"/>
        <v>0</v>
      </c>
      <c r="L50" s="69">
        <f t="shared" si="4"/>
        <v>0</v>
      </c>
    </row>
    <row r="51" spans="1:12" ht="15" thickBot="1" x14ac:dyDescent="0.35"/>
    <row r="52" spans="1:12" x14ac:dyDescent="0.3">
      <c r="A52" s="285" t="s">
        <v>185</v>
      </c>
      <c r="B52" s="286"/>
      <c r="C52" s="286"/>
      <c r="D52" s="286"/>
      <c r="E52" s="286"/>
      <c r="F52" s="286"/>
      <c r="G52" s="286"/>
      <c r="H52" s="286"/>
      <c r="I52" s="286"/>
      <c r="J52" s="286"/>
      <c r="K52" s="286"/>
      <c r="L52" s="287"/>
    </row>
    <row r="53" spans="1:12" x14ac:dyDescent="0.3">
      <c r="A53" s="88" t="s">
        <v>159</v>
      </c>
      <c r="B53" s="280" t="s">
        <v>160</v>
      </c>
      <c r="C53" s="281"/>
      <c r="D53" s="282"/>
      <c r="E53" s="283"/>
      <c r="F53" s="283"/>
      <c r="G53" s="283"/>
      <c r="H53" s="283"/>
      <c r="I53" s="283"/>
      <c r="J53" s="283"/>
      <c r="K53" s="283"/>
      <c r="L53" s="284"/>
    </row>
    <row r="54" spans="1:12" ht="43.8" thickBot="1" x14ac:dyDescent="0.35">
      <c r="A54" s="86" t="s">
        <v>161</v>
      </c>
      <c r="B54" s="87" t="s">
        <v>162</v>
      </c>
      <c r="C54" s="87" t="s">
        <v>163</v>
      </c>
      <c r="D54" s="87" t="s">
        <v>164</v>
      </c>
      <c r="E54" s="87" t="s">
        <v>165</v>
      </c>
      <c r="F54" s="87" t="s">
        <v>166</v>
      </c>
      <c r="G54" s="87" t="s">
        <v>167</v>
      </c>
      <c r="H54" s="87" t="s">
        <v>166</v>
      </c>
      <c r="I54" s="87" t="s">
        <v>169</v>
      </c>
      <c r="J54" s="87" t="s">
        <v>166</v>
      </c>
      <c r="K54" s="84" t="s">
        <v>170</v>
      </c>
      <c r="L54" s="85" t="s">
        <v>171</v>
      </c>
    </row>
    <row r="55" spans="1:12" ht="15" thickBot="1" x14ac:dyDescent="0.35">
      <c r="A55" s="19"/>
      <c r="B55" s="20"/>
      <c r="C55" s="24"/>
      <c r="D55" s="20"/>
      <c r="E55" s="20"/>
      <c r="F55" s="20"/>
      <c r="G55" s="20"/>
      <c r="H55" s="20"/>
      <c r="I55" s="20"/>
      <c r="J55" s="20"/>
      <c r="K55" s="72">
        <f t="shared" ref="K55:K85" si="5">E55*1.5+G55+I55*2/3</f>
        <v>0</v>
      </c>
      <c r="L55" s="65">
        <f t="shared" ref="L55:L85" si="6">IF(F55="non",0,E55*1.5)+IF(H55="non",0,G55*1)+IF(J55="non",0,I55*2/3)</f>
        <v>0</v>
      </c>
    </row>
    <row r="56" spans="1:12" ht="15" thickBot="1" x14ac:dyDescent="0.35">
      <c r="A56" s="21"/>
      <c r="B56" s="18"/>
      <c r="C56" s="18"/>
      <c r="D56" s="18"/>
      <c r="E56" s="18"/>
      <c r="F56" s="18"/>
      <c r="G56" s="18"/>
      <c r="H56" s="18"/>
      <c r="I56" s="18"/>
      <c r="J56" s="18"/>
      <c r="K56" s="73">
        <f t="shared" si="5"/>
        <v>0</v>
      </c>
      <c r="L56" s="65">
        <f t="shared" si="6"/>
        <v>0</v>
      </c>
    </row>
    <row r="57" spans="1:12" ht="15" thickBot="1" x14ac:dyDescent="0.35">
      <c r="A57" s="21"/>
      <c r="B57" s="18"/>
      <c r="C57" s="18"/>
      <c r="D57" s="18"/>
      <c r="E57" s="18"/>
      <c r="F57" s="18"/>
      <c r="G57" s="18"/>
      <c r="H57" s="18"/>
      <c r="I57" s="18"/>
      <c r="J57" s="18"/>
      <c r="K57" s="66">
        <f t="shared" si="5"/>
        <v>0</v>
      </c>
      <c r="L57" s="65">
        <f t="shared" si="6"/>
        <v>0</v>
      </c>
    </row>
    <row r="58" spans="1:12" ht="15" thickBot="1" x14ac:dyDescent="0.35">
      <c r="A58" s="21"/>
      <c r="B58" s="18"/>
      <c r="C58" s="18"/>
      <c r="D58" s="18"/>
      <c r="E58" s="18"/>
      <c r="F58" s="18"/>
      <c r="G58" s="18"/>
      <c r="H58" s="18"/>
      <c r="I58" s="18"/>
      <c r="J58" s="18"/>
      <c r="K58" s="66">
        <f t="shared" si="5"/>
        <v>0</v>
      </c>
      <c r="L58" s="65">
        <f t="shared" si="6"/>
        <v>0</v>
      </c>
    </row>
    <row r="59" spans="1:12" ht="15" thickBot="1" x14ac:dyDescent="0.35">
      <c r="A59" s="21"/>
      <c r="B59" s="18"/>
      <c r="C59" s="18"/>
      <c r="D59" s="18"/>
      <c r="E59" s="18"/>
      <c r="F59" s="18"/>
      <c r="G59" s="18"/>
      <c r="H59" s="18"/>
      <c r="I59" s="18"/>
      <c r="J59" s="18"/>
      <c r="K59" s="66">
        <f t="shared" si="5"/>
        <v>0</v>
      </c>
      <c r="L59" s="65">
        <f t="shared" si="6"/>
        <v>0</v>
      </c>
    </row>
    <row r="60" spans="1:12" ht="15" thickBot="1" x14ac:dyDescent="0.35">
      <c r="A60" s="21"/>
      <c r="B60" s="18"/>
      <c r="C60" s="18"/>
      <c r="D60" s="18"/>
      <c r="E60" s="18"/>
      <c r="F60" s="18"/>
      <c r="G60" s="18"/>
      <c r="H60" s="18"/>
      <c r="I60" s="18"/>
      <c r="J60" s="18"/>
      <c r="K60" s="66">
        <f t="shared" si="5"/>
        <v>0</v>
      </c>
      <c r="L60" s="65">
        <f t="shared" si="6"/>
        <v>0</v>
      </c>
    </row>
    <row r="61" spans="1:12" ht="15" thickBot="1" x14ac:dyDescent="0.35">
      <c r="A61" s="21"/>
      <c r="B61" s="18"/>
      <c r="C61" s="18"/>
      <c r="D61" s="18"/>
      <c r="E61" s="18"/>
      <c r="F61" s="18"/>
      <c r="G61" s="18"/>
      <c r="H61" s="18"/>
      <c r="I61" s="18"/>
      <c r="J61" s="18"/>
      <c r="K61" s="66">
        <f t="shared" si="5"/>
        <v>0</v>
      </c>
      <c r="L61" s="65">
        <f t="shared" si="6"/>
        <v>0</v>
      </c>
    </row>
    <row r="62" spans="1:12" ht="15" thickBot="1" x14ac:dyDescent="0.35">
      <c r="A62" s="21"/>
      <c r="B62" s="18"/>
      <c r="C62" s="18"/>
      <c r="D62" s="18"/>
      <c r="E62" s="18"/>
      <c r="F62" s="18"/>
      <c r="G62" s="18"/>
      <c r="H62" s="18"/>
      <c r="I62" s="18"/>
      <c r="J62" s="18"/>
      <c r="K62" s="66">
        <f t="shared" si="5"/>
        <v>0</v>
      </c>
      <c r="L62" s="65">
        <f t="shared" si="6"/>
        <v>0</v>
      </c>
    </row>
    <row r="63" spans="1:12" ht="15" thickBot="1" x14ac:dyDescent="0.35">
      <c r="A63" s="21"/>
      <c r="B63" s="18"/>
      <c r="C63" s="18"/>
      <c r="D63" s="18"/>
      <c r="E63" s="18"/>
      <c r="F63" s="18"/>
      <c r="G63" s="18"/>
      <c r="H63" s="18"/>
      <c r="I63" s="18"/>
      <c r="J63" s="18"/>
      <c r="K63" s="66">
        <f t="shared" si="5"/>
        <v>0</v>
      </c>
      <c r="L63" s="65">
        <f t="shared" si="6"/>
        <v>0</v>
      </c>
    </row>
    <row r="64" spans="1:12" ht="15" thickBot="1" x14ac:dyDescent="0.35">
      <c r="A64" s="21"/>
      <c r="B64" s="18"/>
      <c r="C64" s="18"/>
      <c r="D64" s="18"/>
      <c r="E64" s="18"/>
      <c r="F64" s="18"/>
      <c r="G64" s="18"/>
      <c r="H64" s="18"/>
      <c r="I64" s="18"/>
      <c r="J64" s="18"/>
      <c r="K64" s="66">
        <f t="shared" si="5"/>
        <v>0</v>
      </c>
      <c r="L64" s="65">
        <f t="shared" si="6"/>
        <v>0</v>
      </c>
    </row>
    <row r="65" spans="1:12" ht="15" thickBot="1" x14ac:dyDescent="0.35">
      <c r="A65" s="21"/>
      <c r="B65" s="18"/>
      <c r="C65" s="18"/>
      <c r="D65" s="18"/>
      <c r="E65" s="18"/>
      <c r="F65" s="18"/>
      <c r="G65" s="18"/>
      <c r="H65" s="18"/>
      <c r="I65" s="18"/>
      <c r="J65" s="18"/>
      <c r="K65" s="66">
        <f t="shared" si="5"/>
        <v>0</v>
      </c>
      <c r="L65" s="65">
        <f t="shared" si="6"/>
        <v>0</v>
      </c>
    </row>
    <row r="66" spans="1:12" ht="15" thickBot="1" x14ac:dyDescent="0.35">
      <c r="A66" s="21"/>
      <c r="B66" s="18"/>
      <c r="C66" s="18"/>
      <c r="D66" s="18"/>
      <c r="E66" s="18"/>
      <c r="F66" s="18"/>
      <c r="G66" s="18"/>
      <c r="H66" s="18"/>
      <c r="I66" s="18"/>
      <c r="J66" s="18"/>
      <c r="K66" s="66">
        <f t="shared" si="5"/>
        <v>0</v>
      </c>
      <c r="L66" s="65">
        <f t="shared" si="6"/>
        <v>0</v>
      </c>
    </row>
    <row r="67" spans="1:12" ht="15" thickBot="1" x14ac:dyDescent="0.35">
      <c r="A67" s="21"/>
      <c r="B67" s="18"/>
      <c r="C67" s="18"/>
      <c r="D67" s="18"/>
      <c r="E67" s="18"/>
      <c r="F67" s="18"/>
      <c r="G67" s="18"/>
      <c r="H67" s="18"/>
      <c r="I67" s="18"/>
      <c r="J67" s="18"/>
      <c r="K67" s="66">
        <f t="shared" si="5"/>
        <v>0</v>
      </c>
      <c r="L67" s="65">
        <f t="shared" si="6"/>
        <v>0</v>
      </c>
    </row>
    <row r="68" spans="1:12" ht="15" thickBot="1" x14ac:dyDescent="0.35">
      <c r="A68" s="21"/>
      <c r="B68" s="18"/>
      <c r="C68" s="18"/>
      <c r="D68" s="18"/>
      <c r="E68" s="18"/>
      <c r="F68" s="18"/>
      <c r="G68" s="18"/>
      <c r="H68" s="18"/>
      <c r="I68" s="18"/>
      <c r="J68" s="18"/>
      <c r="K68" s="66">
        <f t="shared" si="5"/>
        <v>0</v>
      </c>
      <c r="L68" s="65">
        <f t="shared" si="6"/>
        <v>0</v>
      </c>
    </row>
    <row r="69" spans="1:12" ht="15" thickBot="1" x14ac:dyDescent="0.35">
      <c r="A69" s="21"/>
      <c r="B69" s="18"/>
      <c r="C69" s="18"/>
      <c r="D69" s="18"/>
      <c r="E69" s="18"/>
      <c r="F69" s="18"/>
      <c r="G69" s="18"/>
      <c r="H69" s="18"/>
      <c r="I69" s="18"/>
      <c r="J69" s="18"/>
      <c r="K69" s="66">
        <f t="shared" si="5"/>
        <v>0</v>
      </c>
      <c r="L69" s="65">
        <f t="shared" si="6"/>
        <v>0</v>
      </c>
    </row>
    <row r="70" spans="1:12" ht="15" thickBot="1" x14ac:dyDescent="0.35">
      <c r="A70" s="21"/>
      <c r="B70" s="18"/>
      <c r="C70" s="18"/>
      <c r="D70" s="18"/>
      <c r="E70" s="18"/>
      <c r="F70" s="18"/>
      <c r="G70" s="18"/>
      <c r="H70" s="18"/>
      <c r="I70" s="18"/>
      <c r="J70" s="18"/>
      <c r="K70" s="66">
        <f t="shared" si="5"/>
        <v>0</v>
      </c>
      <c r="L70" s="65">
        <f t="shared" si="6"/>
        <v>0</v>
      </c>
    </row>
    <row r="71" spans="1:12" ht="15" thickBot="1" x14ac:dyDescent="0.35">
      <c r="A71" s="21"/>
      <c r="B71" s="18"/>
      <c r="C71" s="18"/>
      <c r="D71" s="18"/>
      <c r="E71" s="18"/>
      <c r="F71" s="18"/>
      <c r="G71" s="18"/>
      <c r="H71" s="18"/>
      <c r="I71" s="18"/>
      <c r="J71" s="18"/>
      <c r="K71" s="66">
        <f t="shared" si="5"/>
        <v>0</v>
      </c>
      <c r="L71" s="65">
        <f t="shared" si="6"/>
        <v>0</v>
      </c>
    </row>
    <row r="72" spans="1:12" ht="15" thickBot="1" x14ac:dyDescent="0.35">
      <c r="A72" s="21"/>
      <c r="B72" s="18"/>
      <c r="C72" s="18"/>
      <c r="D72" s="18"/>
      <c r="E72" s="18"/>
      <c r="F72" s="18"/>
      <c r="G72" s="18"/>
      <c r="H72" s="18"/>
      <c r="I72" s="18"/>
      <c r="J72" s="18"/>
      <c r="K72" s="66">
        <f t="shared" si="5"/>
        <v>0</v>
      </c>
      <c r="L72" s="65">
        <f t="shared" si="6"/>
        <v>0</v>
      </c>
    </row>
    <row r="73" spans="1:12" ht="15" thickBot="1" x14ac:dyDescent="0.35">
      <c r="A73" s="21"/>
      <c r="B73" s="18"/>
      <c r="C73" s="18"/>
      <c r="D73" s="18"/>
      <c r="E73" s="18"/>
      <c r="F73" s="18"/>
      <c r="G73" s="18"/>
      <c r="H73" s="18"/>
      <c r="I73" s="18"/>
      <c r="J73" s="18"/>
      <c r="K73" s="66">
        <f t="shared" si="5"/>
        <v>0</v>
      </c>
      <c r="L73" s="65">
        <f t="shared" si="6"/>
        <v>0</v>
      </c>
    </row>
    <row r="74" spans="1:12" ht="15" thickBot="1" x14ac:dyDescent="0.35">
      <c r="A74" s="21"/>
      <c r="B74" s="18"/>
      <c r="C74" s="18"/>
      <c r="D74" s="18"/>
      <c r="E74" s="18"/>
      <c r="F74" s="18"/>
      <c r="G74" s="18"/>
      <c r="H74" s="18"/>
      <c r="I74" s="18"/>
      <c r="J74" s="18"/>
      <c r="K74" s="66">
        <f t="shared" si="5"/>
        <v>0</v>
      </c>
      <c r="L74" s="65">
        <f t="shared" si="6"/>
        <v>0</v>
      </c>
    </row>
    <row r="75" spans="1:12" ht="15" thickBot="1" x14ac:dyDescent="0.35">
      <c r="A75" s="21"/>
      <c r="B75" s="18"/>
      <c r="C75" s="18"/>
      <c r="D75" s="18"/>
      <c r="E75" s="18"/>
      <c r="F75" s="18"/>
      <c r="G75" s="18"/>
      <c r="H75" s="18"/>
      <c r="I75" s="18"/>
      <c r="J75" s="18"/>
      <c r="K75" s="66">
        <f t="shared" si="5"/>
        <v>0</v>
      </c>
      <c r="L75" s="65">
        <f t="shared" si="6"/>
        <v>0</v>
      </c>
    </row>
    <row r="76" spans="1:12" ht="15" thickBot="1" x14ac:dyDescent="0.35">
      <c r="A76" s="21"/>
      <c r="B76" s="18"/>
      <c r="C76" s="18"/>
      <c r="D76" s="18"/>
      <c r="E76" s="18"/>
      <c r="F76" s="18"/>
      <c r="G76" s="18"/>
      <c r="H76" s="18"/>
      <c r="I76" s="18"/>
      <c r="J76" s="18"/>
      <c r="K76" s="66">
        <f t="shared" si="5"/>
        <v>0</v>
      </c>
      <c r="L76" s="65">
        <f t="shared" si="6"/>
        <v>0</v>
      </c>
    </row>
    <row r="77" spans="1:12" ht="15" thickBot="1" x14ac:dyDescent="0.35">
      <c r="A77" s="21"/>
      <c r="B77" s="18"/>
      <c r="C77" s="18"/>
      <c r="D77" s="18"/>
      <c r="E77" s="18"/>
      <c r="F77" s="18"/>
      <c r="G77" s="18"/>
      <c r="H77" s="18"/>
      <c r="I77" s="18"/>
      <c r="J77" s="18"/>
      <c r="K77" s="66">
        <f t="shared" si="5"/>
        <v>0</v>
      </c>
      <c r="L77" s="65">
        <f t="shared" si="6"/>
        <v>0</v>
      </c>
    </row>
    <row r="78" spans="1:12" ht="15" thickBot="1" x14ac:dyDescent="0.35">
      <c r="A78" s="21"/>
      <c r="B78" s="18"/>
      <c r="C78" s="18"/>
      <c r="D78" s="18"/>
      <c r="E78" s="18"/>
      <c r="F78" s="18"/>
      <c r="G78" s="18"/>
      <c r="H78" s="18"/>
      <c r="I78" s="18"/>
      <c r="J78" s="18"/>
      <c r="K78" s="66">
        <f t="shared" si="5"/>
        <v>0</v>
      </c>
      <c r="L78" s="65">
        <f t="shared" si="6"/>
        <v>0</v>
      </c>
    </row>
    <row r="79" spans="1:12" ht="15" thickBot="1" x14ac:dyDescent="0.35">
      <c r="A79" s="21"/>
      <c r="B79" s="18"/>
      <c r="C79" s="18"/>
      <c r="D79" s="18"/>
      <c r="E79" s="18"/>
      <c r="F79" s="18"/>
      <c r="G79" s="18"/>
      <c r="H79" s="18"/>
      <c r="I79" s="18"/>
      <c r="J79" s="18"/>
      <c r="K79" s="66">
        <f t="shared" si="5"/>
        <v>0</v>
      </c>
      <c r="L79" s="65">
        <f t="shared" si="6"/>
        <v>0</v>
      </c>
    </row>
    <row r="80" spans="1:12" ht="15" thickBot="1" x14ac:dyDescent="0.35">
      <c r="A80" s="21"/>
      <c r="B80" s="18"/>
      <c r="C80" s="18"/>
      <c r="D80" s="18"/>
      <c r="E80" s="18"/>
      <c r="F80" s="18"/>
      <c r="G80" s="18"/>
      <c r="H80" s="18"/>
      <c r="I80" s="18"/>
      <c r="J80" s="18"/>
      <c r="K80" s="66">
        <f t="shared" si="5"/>
        <v>0</v>
      </c>
      <c r="L80" s="65">
        <f t="shared" si="6"/>
        <v>0</v>
      </c>
    </row>
    <row r="81" spans="1:12" ht="15" thickBot="1" x14ac:dyDescent="0.35">
      <c r="A81" s="21"/>
      <c r="B81" s="18"/>
      <c r="C81" s="18"/>
      <c r="D81" s="18"/>
      <c r="E81" s="18"/>
      <c r="F81" s="18"/>
      <c r="G81" s="18"/>
      <c r="H81" s="18"/>
      <c r="I81" s="18"/>
      <c r="J81" s="18"/>
      <c r="K81" s="66">
        <f t="shared" si="5"/>
        <v>0</v>
      </c>
      <c r="L81" s="65">
        <f t="shared" si="6"/>
        <v>0</v>
      </c>
    </row>
    <row r="82" spans="1:12" ht="15" thickBot="1" x14ac:dyDescent="0.35">
      <c r="A82" s="21"/>
      <c r="B82" s="18"/>
      <c r="C82" s="18"/>
      <c r="D82" s="18"/>
      <c r="E82" s="18"/>
      <c r="F82" s="18"/>
      <c r="G82" s="18"/>
      <c r="H82" s="18"/>
      <c r="I82" s="18"/>
      <c r="J82" s="18"/>
      <c r="K82" s="66">
        <f t="shared" si="5"/>
        <v>0</v>
      </c>
      <c r="L82" s="65">
        <f t="shared" si="6"/>
        <v>0</v>
      </c>
    </row>
    <row r="83" spans="1:12" ht="15" thickBot="1" x14ac:dyDescent="0.35">
      <c r="A83" s="21"/>
      <c r="B83" s="18"/>
      <c r="C83" s="18"/>
      <c r="D83" s="18"/>
      <c r="E83" s="18"/>
      <c r="F83" s="18"/>
      <c r="G83" s="18"/>
      <c r="H83" s="18"/>
      <c r="I83" s="18"/>
      <c r="J83" s="18"/>
      <c r="K83" s="66">
        <f t="shared" si="5"/>
        <v>0</v>
      </c>
      <c r="L83" s="65">
        <f t="shared" si="6"/>
        <v>0</v>
      </c>
    </row>
    <row r="84" spans="1:12" ht="15" thickBot="1" x14ac:dyDescent="0.35">
      <c r="A84" s="21"/>
      <c r="B84" s="18"/>
      <c r="C84" s="18"/>
      <c r="D84" s="18"/>
      <c r="E84" s="18"/>
      <c r="F84" s="18"/>
      <c r="G84" s="18"/>
      <c r="H84" s="18"/>
      <c r="I84" s="18"/>
      <c r="J84" s="18"/>
      <c r="K84" s="66">
        <f t="shared" si="5"/>
        <v>0</v>
      </c>
      <c r="L84" s="65">
        <f t="shared" si="6"/>
        <v>0</v>
      </c>
    </row>
    <row r="85" spans="1:12" ht="15" thickBot="1" x14ac:dyDescent="0.35">
      <c r="A85" s="22"/>
      <c r="B85" s="23"/>
      <c r="C85" s="23"/>
      <c r="D85" s="23"/>
      <c r="E85" s="23"/>
      <c r="F85" s="25"/>
      <c r="G85" s="23"/>
      <c r="H85" s="25"/>
      <c r="I85" s="23"/>
      <c r="J85" s="25"/>
      <c r="K85" s="70">
        <f t="shared" si="5"/>
        <v>0</v>
      </c>
      <c r="L85" s="65">
        <f t="shared" si="6"/>
        <v>0</v>
      </c>
    </row>
    <row r="86" spans="1:12" ht="15" thickBot="1" x14ac:dyDescent="0.35">
      <c r="D86" s="26" t="s">
        <v>183</v>
      </c>
      <c r="E86" s="27">
        <f>SUM(E55:E85)</f>
        <v>0</v>
      </c>
      <c r="F86" s="27">
        <f t="shared" ref="F86:L86" si="7">SUM(F55:F85)</f>
        <v>0</v>
      </c>
      <c r="G86" s="27">
        <f t="shared" si="7"/>
        <v>0</v>
      </c>
      <c r="H86" s="27">
        <f t="shared" si="7"/>
        <v>0</v>
      </c>
      <c r="I86" s="27">
        <f t="shared" si="7"/>
        <v>0</v>
      </c>
      <c r="J86" s="27">
        <f t="shared" si="7"/>
        <v>0</v>
      </c>
      <c r="K86" s="69">
        <f t="shared" si="7"/>
        <v>0</v>
      </c>
      <c r="L86" s="69">
        <f t="shared" si="7"/>
        <v>0</v>
      </c>
    </row>
    <row r="87" spans="1:12" ht="15" thickBot="1" x14ac:dyDescent="0.35"/>
    <row r="88" spans="1:12" x14ac:dyDescent="0.3">
      <c r="A88" s="285" t="s">
        <v>186</v>
      </c>
      <c r="B88" s="286"/>
      <c r="C88" s="286"/>
      <c r="D88" s="286"/>
      <c r="E88" s="286"/>
      <c r="F88" s="286"/>
      <c r="G88" s="286"/>
      <c r="H88" s="286"/>
      <c r="I88" s="286"/>
      <c r="J88" s="286"/>
      <c r="K88" s="286"/>
      <c r="L88" s="287"/>
    </row>
    <row r="89" spans="1:12" x14ac:dyDescent="0.3">
      <c r="A89" s="88" t="s">
        <v>159</v>
      </c>
      <c r="B89" s="280" t="s">
        <v>160</v>
      </c>
      <c r="C89" s="281"/>
      <c r="D89" s="282"/>
      <c r="E89" s="283"/>
      <c r="F89" s="283"/>
      <c r="G89" s="283"/>
      <c r="H89" s="283"/>
      <c r="I89" s="283"/>
      <c r="J89" s="283"/>
      <c r="K89" s="283"/>
      <c r="L89" s="284"/>
    </row>
    <row r="90" spans="1:12" ht="43.8" thickBot="1" x14ac:dyDescent="0.35">
      <c r="A90" s="86" t="s">
        <v>161</v>
      </c>
      <c r="B90" s="87" t="s">
        <v>162</v>
      </c>
      <c r="C90" s="87" t="s">
        <v>163</v>
      </c>
      <c r="D90" s="87" t="s">
        <v>164</v>
      </c>
      <c r="E90" s="87" t="s">
        <v>165</v>
      </c>
      <c r="F90" s="87" t="s">
        <v>166</v>
      </c>
      <c r="G90" s="87" t="s">
        <v>167</v>
      </c>
      <c r="H90" s="87" t="s">
        <v>166</v>
      </c>
      <c r="I90" s="87" t="s">
        <v>169</v>
      </c>
      <c r="J90" s="87" t="s">
        <v>166</v>
      </c>
      <c r="K90" s="84" t="s">
        <v>170</v>
      </c>
      <c r="L90" s="85" t="s">
        <v>171</v>
      </c>
    </row>
    <row r="91" spans="1:12" ht="15" thickBot="1" x14ac:dyDescent="0.35">
      <c r="A91" s="19"/>
      <c r="B91" s="20"/>
      <c r="C91" s="24"/>
      <c r="D91" s="20"/>
      <c r="E91" s="20"/>
      <c r="F91" s="20"/>
      <c r="G91" s="20"/>
      <c r="H91" s="20"/>
      <c r="I91" s="20"/>
      <c r="J91" s="20"/>
      <c r="K91" s="73">
        <f t="shared" ref="K91:K121" si="8">E91*1.5+G91+I91*2/3</f>
        <v>0</v>
      </c>
      <c r="L91" s="65">
        <f t="shared" ref="L91:L121" si="9">IF(F91="non",0,E91*1.5)+IF(H91="non",0,G91*1)+IF(J91="non",0,I91*2/3)</f>
        <v>0</v>
      </c>
    </row>
    <row r="92" spans="1:12" ht="15" thickBot="1" x14ac:dyDescent="0.35">
      <c r="A92" s="21"/>
      <c r="B92" s="18"/>
      <c r="C92" s="18"/>
      <c r="D92" s="18"/>
      <c r="E92" s="18"/>
      <c r="F92" s="18"/>
      <c r="G92" s="18"/>
      <c r="H92" s="18"/>
      <c r="I92" s="18"/>
      <c r="J92" s="18"/>
      <c r="K92" s="71">
        <f t="shared" si="8"/>
        <v>0</v>
      </c>
      <c r="L92" s="65">
        <f t="shared" si="9"/>
        <v>0</v>
      </c>
    </row>
    <row r="93" spans="1:12" ht="15" thickBot="1" x14ac:dyDescent="0.35">
      <c r="A93" s="21"/>
      <c r="B93" s="18"/>
      <c r="C93" s="18"/>
      <c r="D93" s="18"/>
      <c r="E93" s="18"/>
      <c r="F93" s="18"/>
      <c r="G93" s="18"/>
      <c r="H93" s="18"/>
      <c r="I93" s="18"/>
      <c r="J93" s="18"/>
      <c r="K93" s="66">
        <f t="shared" si="8"/>
        <v>0</v>
      </c>
      <c r="L93" s="65">
        <f t="shared" si="9"/>
        <v>0</v>
      </c>
    </row>
    <row r="94" spans="1:12" ht="15" thickBot="1" x14ac:dyDescent="0.35">
      <c r="A94" s="21"/>
      <c r="B94" s="18"/>
      <c r="C94" s="18"/>
      <c r="D94" s="18"/>
      <c r="E94" s="18"/>
      <c r="F94" s="18"/>
      <c r="G94" s="18"/>
      <c r="H94" s="18"/>
      <c r="I94" s="18"/>
      <c r="J94" s="18"/>
      <c r="K94" s="66">
        <f t="shared" si="8"/>
        <v>0</v>
      </c>
      <c r="L94" s="65">
        <f t="shared" si="9"/>
        <v>0</v>
      </c>
    </row>
    <row r="95" spans="1:12" ht="15" thickBot="1" x14ac:dyDescent="0.35">
      <c r="A95" s="21"/>
      <c r="B95" s="18"/>
      <c r="C95" s="18"/>
      <c r="D95" s="18"/>
      <c r="E95" s="18"/>
      <c r="F95" s="18"/>
      <c r="G95" s="18"/>
      <c r="H95" s="18"/>
      <c r="I95" s="18"/>
      <c r="J95" s="18"/>
      <c r="K95" s="66">
        <f t="shared" si="8"/>
        <v>0</v>
      </c>
      <c r="L95" s="65">
        <f t="shared" si="9"/>
        <v>0</v>
      </c>
    </row>
    <row r="96" spans="1:12" ht="15" thickBot="1" x14ac:dyDescent="0.35">
      <c r="A96" s="21"/>
      <c r="B96" s="18"/>
      <c r="C96" s="18"/>
      <c r="D96" s="18"/>
      <c r="E96" s="18"/>
      <c r="F96" s="18"/>
      <c r="G96" s="18"/>
      <c r="H96" s="18"/>
      <c r="I96" s="18"/>
      <c r="J96" s="18"/>
      <c r="K96" s="66">
        <f t="shared" si="8"/>
        <v>0</v>
      </c>
      <c r="L96" s="65">
        <f t="shared" si="9"/>
        <v>0</v>
      </c>
    </row>
    <row r="97" spans="1:12" ht="15" thickBot="1" x14ac:dyDescent="0.35">
      <c r="A97" s="21"/>
      <c r="B97" s="18"/>
      <c r="C97" s="18"/>
      <c r="D97" s="18"/>
      <c r="E97" s="18"/>
      <c r="F97" s="18"/>
      <c r="G97" s="18"/>
      <c r="H97" s="18"/>
      <c r="I97" s="18"/>
      <c r="J97" s="18"/>
      <c r="K97" s="66">
        <f t="shared" si="8"/>
        <v>0</v>
      </c>
      <c r="L97" s="65">
        <f t="shared" si="9"/>
        <v>0</v>
      </c>
    </row>
    <row r="98" spans="1:12" ht="15" thickBot="1" x14ac:dyDescent="0.35">
      <c r="A98" s="21"/>
      <c r="B98" s="18"/>
      <c r="C98" s="18"/>
      <c r="D98" s="18"/>
      <c r="E98" s="18"/>
      <c r="F98" s="18"/>
      <c r="G98" s="18"/>
      <c r="H98" s="18"/>
      <c r="I98" s="18"/>
      <c r="J98" s="18"/>
      <c r="K98" s="66">
        <f t="shared" si="8"/>
        <v>0</v>
      </c>
      <c r="L98" s="65">
        <f t="shared" si="9"/>
        <v>0</v>
      </c>
    </row>
    <row r="99" spans="1:12" ht="15" thickBot="1" x14ac:dyDescent="0.35">
      <c r="A99" s="21"/>
      <c r="B99" s="18"/>
      <c r="C99" s="18"/>
      <c r="D99" s="18"/>
      <c r="E99" s="18"/>
      <c r="F99" s="18"/>
      <c r="G99" s="18"/>
      <c r="H99" s="18"/>
      <c r="I99" s="18"/>
      <c r="J99" s="18"/>
      <c r="K99" s="66">
        <f t="shared" si="8"/>
        <v>0</v>
      </c>
      <c r="L99" s="65">
        <f t="shared" si="9"/>
        <v>0</v>
      </c>
    </row>
    <row r="100" spans="1:12" ht="15" thickBot="1" x14ac:dyDescent="0.35">
      <c r="A100" s="21"/>
      <c r="B100" s="18"/>
      <c r="C100" s="18"/>
      <c r="D100" s="18"/>
      <c r="E100" s="18"/>
      <c r="F100" s="18"/>
      <c r="G100" s="18"/>
      <c r="H100" s="18"/>
      <c r="I100" s="18"/>
      <c r="J100" s="18"/>
      <c r="K100" s="66">
        <f t="shared" si="8"/>
        <v>0</v>
      </c>
      <c r="L100" s="65">
        <f t="shared" si="9"/>
        <v>0</v>
      </c>
    </row>
    <row r="101" spans="1:12" ht="15" thickBot="1" x14ac:dyDescent="0.35">
      <c r="A101" s="21"/>
      <c r="B101" s="18"/>
      <c r="C101" s="18"/>
      <c r="D101" s="18"/>
      <c r="E101" s="18"/>
      <c r="F101" s="18"/>
      <c r="G101" s="18"/>
      <c r="H101" s="18"/>
      <c r="I101" s="18"/>
      <c r="J101" s="18"/>
      <c r="K101" s="66">
        <f t="shared" si="8"/>
        <v>0</v>
      </c>
      <c r="L101" s="65">
        <f t="shared" si="9"/>
        <v>0</v>
      </c>
    </row>
    <row r="102" spans="1:12" ht="15" thickBot="1" x14ac:dyDescent="0.35">
      <c r="A102" s="21"/>
      <c r="B102" s="18"/>
      <c r="C102" s="18"/>
      <c r="D102" s="18"/>
      <c r="E102" s="18"/>
      <c r="F102" s="18"/>
      <c r="G102" s="18"/>
      <c r="H102" s="18"/>
      <c r="I102" s="18"/>
      <c r="J102" s="18"/>
      <c r="K102" s="66">
        <f t="shared" si="8"/>
        <v>0</v>
      </c>
      <c r="L102" s="65">
        <f t="shared" si="9"/>
        <v>0</v>
      </c>
    </row>
    <row r="103" spans="1:12" ht="15" thickBot="1" x14ac:dyDescent="0.35">
      <c r="A103" s="21"/>
      <c r="B103" s="18"/>
      <c r="C103" s="18"/>
      <c r="D103" s="18"/>
      <c r="E103" s="18"/>
      <c r="F103" s="18"/>
      <c r="G103" s="18"/>
      <c r="H103" s="18"/>
      <c r="I103" s="18"/>
      <c r="J103" s="18"/>
      <c r="K103" s="66">
        <f t="shared" si="8"/>
        <v>0</v>
      </c>
      <c r="L103" s="65">
        <f t="shared" si="9"/>
        <v>0</v>
      </c>
    </row>
    <row r="104" spans="1:12" ht="15" thickBot="1" x14ac:dyDescent="0.35">
      <c r="A104" s="21"/>
      <c r="B104" s="18"/>
      <c r="C104" s="18"/>
      <c r="D104" s="18"/>
      <c r="E104" s="18"/>
      <c r="F104" s="18"/>
      <c r="G104" s="18"/>
      <c r="H104" s="18"/>
      <c r="I104" s="18"/>
      <c r="J104" s="18"/>
      <c r="K104" s="66">
        <f t="shared" si="8"/>
        <v>0</v>
      </c>
      <c r="L104" s="65">
        <f t="shared" si="9"/>
        <v>0</v>
      </c>
    </row>
    <row r="105" spans="1:12" ht="15" thickBot="1" x14ac:dyDescent="0.35">
      <c r="A105" s="21"/>
      <c r="B105" s="18"/>
      <c r="C105" s="18"/>
      <c r="D105" s="18"/>
      <c r="E105" s="18"/>
      <c r="F105" s="18"/>
      <c r="G105" s="18"/>
      <c r="H105" s="18"/>
      <c r="I105" s="18"/>
      <c r="J105" s="18"/>
      <c r="K105" s="66">
        <f t="shared" si="8"/>
        <v>0</v>
      </c>
      <c r="L105" s="65">
        <f t="shared" si="9"/>
        <v>0</v>
      </c>
    </row>
    <row r="106" spans="1:12" ht="15" thickBot="1" x14ac:dyDescent="0.35">
      <c r="A106" s="21"/>
      <c r="B106" s="18"/>
      <c r="C106" s="18"/>
      <c r="D106" s="18"/>
      <c r="E106" s="18"/>
      <c r="F106" s="18"/>
      <c r="G106" s="18"/>
      <c r="H106" s="18"/>
      <c r="I106" s="18"/>
      <c r="J106" s="18"/>
      <c r="K106" s="66">
        <f t="shared" si="8"/>
        <v>0</v>
      </c>
      <c r="L106" s="65">
        <f t="shared" si="9"/>
        <v>0</v>
      </c>
    </row>
    <row r="107" spans="1:12" ht="15" thickBot="1" x14ac:dyDescent="0.35">
      <c r="A107" s="21"/>
      <c r="B107" s="18"/>
      <c r="C107" s="18"/>
      <c r="D107" s="18"/>
      <c r="E107" s="18"/>
      <c r="F107" s="18"/>
      <c r="G107" s="18"/>
      <c r="H107" s="18"/>
      <c r="I107" s="18"/>
      <c r="J107" s="18"/>
      <c r="K107" s="66">
        <f t="shared" si="8"/>
        <v>0</v>
      </c>
      <c r="L107" s="65">
        <f t="shared" si="9"/>
        <v>0</v>
      </c>
    </row>
    <row r="108" spans="1:12" ht="15" thickBot="1" x14ac:dyDescent="0.35">
      <c r="A108" s="21"/>
      <c r="B108" s="18"/>
      <c r="C108" s="18"/>
      <c r="D108" s="18"/>
      <c r="E108" s="18"/>
      <c r="F108" s="18"/>
      <c r="G108" s="18"/>
      <c r="H108" s="18"/>
      <c r="I108" s="18"/>
      <c r="J108" s="18"/>
      <c r="K108" s="66">
        <f t="shared" si="8"/>
        <v>0</v>
      </c>
      <c r="L108" s="65">
        <f t="shared" si="9"/>
        <v>0</v>
      </c>
    </row>
    <row r="109" spans="1:12" ht="15" thickBot="1" x14ac:dyDescent="0.35">
      <c r="A109" s="21"/>
      <c r="B109" s="18"/>
      <c r="C109" s="18"/>
      <c r="D109" s="18"/>
      <c r="E109" s="18"/>
      <c r="F109" s="18"/>
      <c r="G109" s="18"/>
      <c r="H109" s="18"/>
      <c r="I109" s="18"/>
      <c r="J109" s="18"/>
      <c r="K109" s="66">
        <f t="shared" si="8"/>
        <v>0</v>
      </c>
      <c r="L109" s="65">
        <f t="shared" si="9"/>
        <v>0</v>
      </c>
    </row>
    <row r="110" spans="1:12" ht="15" thickBot="1" x14ac:dyDescent="0.35">
      <c r="A110" s="21"/>
      <c r="B110" s="18"/>
      <c r="C110" s="18"/>
      <c r="D110" s="18"/>
      <c r="E110" s="18"/>
      <c r="F110" s="18"/>
      <c r="G110" s="18"/>
      <c r="H110" s="18"/>
      <c r="I110" s="18"/>
      <c r="J110" s="18"/>
      <c r="K110" s="66">
        <f t="shared" si="8"/>
        <v>0</v>
      </c>
      <c r="L110" s="65">
        <f t="shared" si="9"/>
        <v>0</v>
      </c>
    </row>
    <row r="111" spans="1:12" ht="15" thickBot="1" x14ac:dyDescent="0.35">
      <c r="A111" s="21"/>
      <c r="B111" s="18"/>
      <c r="C111" s="18"/>
      <c r="D111" s="18"/>
      <c r="E111" s="18"/>
      <c r="F111" s="18"/>
      <c r="G111" s="18"/>
      <c r="H111" s="18"/>
      <c r="I111" s="18"/>
      <c r="J111" s="18"/>
      <c r="K111" s="66">
        <f t="shared" si="8"/>
        <v>0</v>
      </c>
      <c r="L111" s="65">
        <f t="shared" si="9"/>
        <v>0</v>
      </c>
    </row>
    <row r="112" spans="1:12" ht="15" thickBot="1" x14ac:dyDescent="0.35">
      <c r="A112" s="21"/>
      <c r="B112" s="18"/>
      <c r="C112" s="18"/>
      <c r="D112" s="18"/>
      <c r="E112" s="18"/>
      <c r="F112" s="18"/>
      <c r="G112" s="18"/>
      <c r="H112" s="18"/>
      <c r="I112" s="18"/>
      <c r="J112" s="18"/>
      <c r="K112" s="66">
        <f t="shared" si="8"/>
        <v>0</v>
      </c>
      <c r="L112" s="65">
        <f t="shared" si="9"/>
        <v>0</v>
      </c>
    </row>
    <row r="113" spans="1:12" ht="15" thickBot="1" x14ac:dyDescent="0.35">
      <c r="A113" s="21"/>
      <c r="B113" s="18"/>
      <c r="C113" s="18"/>
      <c r="D113" s="18"/>
      <c r="E113" s="18"/>
      <c r="F113" s="18"/>
      <c r="G113" s="18"/>
      <c r="H113" s="18"/>
      <c r="I113" s="18"/>
      <c r="J113" s="18"/>
      <c r="K113" s="66">
        <f t="shared" si="8"/>
        <v>0</v>
      </c>
      <c r="L113" s="65">
        <f t="shared" si="9"/>
        <v>0</v>
      </c>
    </row>
    <row r="114" spans="1:12" ht="15" thickBot="1" x14ac:dyDescent="0.35">
      <c r="A114" s="21"/>
      <c r="B114" s="18"/>
      <c r="C114" s="18"/>
      <c r="D114" s="18"/>
      <c r="E114" s="18"/>
      <c r="F114" s="18"/>
      <c r="G114" s="18"/>
      <c r="H114" s="18"/>
      <c r="I114" s="18"/>
      <c r="J114" s="18"/>
      <c r="K114" s="66">
        <f t="shared" si="8"/>
        <v>0</v>
      </c>
      <c r="L114" s="65">
        <f t="shared" si="9"/>
        <v>0</v>
      </c>
    </row>
    <row r="115" spans="1:12" ht="15" thickBot="1" x14ac:dyDescent="0.35">
      <c r="A115" s="21"/>
      <c r="B115" s="18"/>
      <c r="C115" s="18"/>
      <c r="D115" s="18"/>
      <c r="E115" s="18"/>
      <c r="F115" s="18"/>
      <c r="G115" s="18"/>
      <c r="H115" s="18"/>
      <c r="I115" s="18"/>
      <c r="J115" s="18"/>
      <c r="K115" s="66">
        <f t="shared" si="8"/>
        <v>0</v>
      </c>
      <c r="L115" s="65">
        <f t="shared" si="9"/>
        <v>0</v>
      </c>
    </row>
    <row r="116" spans="1:12" ht="15" thickBot="1" x14ac:dyDescent="0.35">
      <c r="A116" s="21"/>
      <c r="B116" s="18"/>
      <c r="C116" s="18"/>
      <c r="D116" s="18"/>
      <c r="E116" s="18"/>
      <c r="F116" s="18"/>
      <c r="G116" s="18"/>
      <c r="H116" s="18"/>
      <c r="I116" s="18"/>
      <c r="J116" s="18"/>
      <c r="K116" s="66">
        <f t="shared" si="8"/>
        <v>0</v>
      </c>
      <c r="L116" s="65">
        <f t="shared" si="9"/>
        <v>0</v>
      </c>
    </row>
    <row r="117" spans="1:12" ht="15" thickBot="1" x14ac:dyDescent="0.35">
      <c r="A117" s="21"/>
      <c r="B117" s="18"/>
      <c r="C117" s="18"/>
      <c r="D117" s="18"/>
      <c r="E117" s="18"/>
      <c r="F117" s="18"/>
      <c r="G117" s="18"/>
      <c r="H117" s="18"/>
      <c r="I117" s="18"/>
      <c r="J117" s="18"/>
      <c r="K117" s="66">
        <f t="shared" si="8"/>
        <v>0</v>
      </c>
      <c r="L117" s="65">
        <f t="shared" si="9"/>
        <v>0</v>
      </c>
    </row>
    <row r="118" spans="1:12" ht="15" thickBot="1" x14ac:dyDescent="0.35">
      <c r="A118" s="21"/>
      <c r="B118" s="18"/>
      <c r="C118" s="18"/>
      <c r="D118" s="18"/>
      <c r="E118" s="18"/>
      <c r="F118" s="18"/>
      <c r="G118" s="18"/>
      <c r="H118" s="18"/>
      <c r="I118" s="18"/>
      <c r="J118" s="18"/>
      <c r="K118" s="66">
        <f t="shared" si="8"/>
        <v>0</v>
      </c>
      <c r="L118" s="65">
        <f t="shared" si="9"/>
        <v>0</v>
      </c>
    </row>
    <row r="119" spans="1:12" ht="15" thickBot="1" x14ac:dyDescent="0.35">
      <c r="A119" s="21"/>
      <c r="B119" s="18"/>
      <c r="C119" s="18"/>
      <c r="D119" s="18"/>
      <c r="E119" s="18"/>
      <c r="F119" s="18"/>
      <c r="G119" s="18"/>
      <c r="H119" s="18"/>
      <c r="I119" s="18"/>
      <c r="J119" s="18"/>
      <c r="K119" s="66">
        <f t="shared" si="8"/>
        <v>0</v>
      </c>
      <c r="L119" s="65">
        <f t="shared" si="9"/>
        <v>0</v>
      </c>
    </row>
    <row r="120" spans="1:12" ht="15" thickBot="1" x14ac:dyDescent="0.35">
      <c r="A120" s="21"/>
      <c r="B120" s="18"/>
      <c r="C120" s="18"/>
      <c r="D120" s="18"/>
      <c r="E120" s="18"/>
      <c r="F120" s="18"/>
      <c r="G120" s="18"/>
      <c r="H120" s="18"/>
      <c r="I120" s="18"/>
      <c r="J120" s="18"/>
      <c r="K120" s="66">
        <f t="shared" si="8"/>
        <v>0</v>
      </c>
      <c r="L120" s="65">
        <f t="shared" si="9"/>
        <v>0</v>
      </c>
    </row>
    <row r="121" spans="1:12" ht="15" thickBot="1" x14ac:dyDescent="0.35">
      <c r="A121" s="22"/>
      <c r="B121" s="23"/>
      <c r="C121" s="23"/>
      <c r="D121" s="23"/>
      <c r="E121" s="23"/>
      <c r="F121" s="25"/>
      <c r="G121" s="23"/>
      <c r="H121" s="25"/>
      <c r="I121" s="23"/>
      <c r="J121" s="25"/>
      <c r="K121" s="70">
        <f t="shared" si="8"/>
        <v>0</v>
      </c>
      <c r="L121" s="65">
        <f t="shared" si="9"/>
        <v>0</v>
      </c>
    </row>
    <row r="122" spans="1:12" ht="15" thickBot="1" x14ac:dyDescent="0.35">
      <c r="D122" s="26" t="s">
        <v>183</v>
      </c>
      <c r="E122" s="27">
        <f>SUM(E91:E121)</f>
        <v>0</v>
      </c>
      <c r="F122" s="27">
        <f t="shared" ref="F122:L122" si="10">SUM(F91:F121)</f>
        <v>0</v>
      </c>
      <c r="G122" s="27">
        <f t="shared" si="10"/>
        <v>0</v>
      </c>
      <c r="H122" s="27">
        <f t="shared" si="10"/>
        <v>0</v>
      </c>
      <c r="I122" s="27">
        <f t="shared" si="10"/>
        <v>0</v>
      </c>
      <c r="J122" s="27">
        <f t="shared" si="10"/>
        <v>0</v>
      </c>
      <c r="K122" s="69">
        <f t="shared" si="10"/>
        <v>0</v>
      </c>
      <c r="L122" s="69">
        <f t="shared" si="10"/>
        <v>0</v>
      </c>
    </row>
    <row r="123" spans="1:12" ht="15" thickBot="1" x14ac:dyDescent="0.35"/>
    <row r="124" spans="1:12" ht="15" thickBot="1" x14ac:dyDescent="0.35">
      <c r="D124" s="59" t="s">
        <v>187</v>
      </c>
      <c r="E124" s="60">
        <f>E122+E86+E50+E14</f>
        <v>88.5</v>
      </c>
      <c r="F124" s="60">
        <f t="shared" ref="F124:L124" si="11">F122+F86+F50+F14</f>
        <v>0</v>
      </c>
      <c r="G124" s="60">
        <f t="shared" si="11"/>
        <v>0</v>
      </c>
      <c r="H124" s="60">
        <f t="shared" si="11"/>
        <v>0</v>
      </c>
      <c r="I124" s="60">
        <f t="shared" si="11"/>
        <v>19.5</v>
      </c>
      <c r="J124" s="60">
        <f t="shared" si="11"/>
        <v>0</v>
      </c>
      <c r="K124" s="61">
        <f t="shared" si="11"/>
        <v>145.75</v>
      </c>
      <c r="L124" s="62">
        <f t="shared" si="11"/>
        <v>44.5</v>
      </c>
    </row>
  </sheetData>
  <mergeCells count="13">
    <mergeCell ref="A1:L1"/>
    <mergeCell ref="A2:L2"/>
    <mergeCell ref="B3:C3"/>
    <mergeCell ref="D3:L3"/>
    <mergeCell ref="B17:C17"/>
    <mergeCell ref="D17:L17"/>
    <mergeCell ref="B89:C89"/>
    <mergeCell ref="D89:L89"/>
    <mergeCell ref="A16:L16"/>
    <mergeCell ref="A52:L52"/>
    <mergeCell ref="A88:L88"/>
    <mergeCell ref="B53:C53"/>
    <mergeCell ref="D53:L53"/>
  </mergeCells>
  <dataValidations count="1">
    <dataValidation type="list" allowBlank="1" showInputMessage="1" showErrorMessage="1" sqref="F5:F13 H5:H13 J5:J13 F19:F49 H19:H49 J19:J49 F55:F85 H55:H85 J55:J85 F91:F121 H91:H121 J91:J121" xr:uid="{00000000-0002-0000-0500-000000000000}">
      <formula1>"OUI, NON"</formula1>
    </dataValidation>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9CCFF"/>
  </sheetPr>
  <dimension ref="A1:N27"/>
  <sheetViews>
    <sheetView tabSelected="1" topLeftCell="A5" workbookViewId="0">
      <selection activeCell="J15" sqref="J15"/>
    </sheetView>
  </sheetViews>
  <sheetFormatPr baseColWidth="10" defaultColWidth="11.44140625" defaultRowHeight="14.4" x14ac:dyDescent="0.3"/>
  <cols>
    <col min="2" max="2" width="17.109375" customWidth="1"/>
    <col min="4" max="4" width="13.44140625" customWidth="1"/>
    <col min="5" max="5" width="18.33203125" customWidth="1"/>
    <col min="6" max="6" width="10.109375" customWidth="1"/>
    <col min="13" max="13" width="10" customWidth="1"/>
  </cols>
  <sheetData>
    <row r="1" spans="1:14" ht="25.8" x14ac:dyDescent="0.3">
      <c r="A1" s="316" t="s">
        <v>188</v>
      </c>
      <c r="B1" s="316"/>
      <c r="C1" s="316"/>
      <c r="D1" s="316"/>
      <c r="E1" s="316"/>
      <c r="F1" s="316"/>
      <c r="G1" s="316"/>
      <c r="H1" s="316"/>
      <c r="I1" s="316"/>
      <c r="J1" s="316"/>
      <c r="K1" s="316"/>
      <c r="L1" s="316"/>
    </row>
    <row r="2" spans="1:14" ht="15.6" x14ac:dyDescent="0.3">
      <c r="A2" s="93" t="s">
        <v>189</v>
      </c>
      <c r="C2" s="297" t="str">
        <f>'1. NOTE PRESENTATION'!B3</f>
        <v>DU Esthétique Buccale</v>
      </c>
      <c r="D2" s="298"/>
      <c r="E2" s="298"/>
      <c r="F2" s="298"/>
      <c r="G2" s="298"/>
      <c r="H2" s="298"/>
      <c r="I2" s="298"/>
      <c r="J2" s="298"/>
      <c r="K2" s="298"/>
      <c r="L2" s="299"/>
    </row>
    <row r="3" spans="1:14" ht="15.6" x14ac:dyDescent="0.3">
      <c r="A3" s="94" t="s">
        <v>190</v>
      </c>
      <c r="D3" s="300"/>
      <c r="E3" s="301"/>
      <c r="F3" s="301"/>
      <c r="G3" s="301"/>
      <c r="H3" s="301"/>
      <c r="I3" s="302"/>
    </row>
    <row r="4" spans="1:14" ht="15.6" x14ac:dyDescent="0.3">
      <c r="A4" s="94" t="s">
        <v>191</v>
      </c>
      <c r="D4" s="105" t="str">
        <f>'1. NOTE PRESENTATION'!B10</f>
        <v>Doctorat</v>
      </c>
    </row>
    <row r="5" spans="1:14" ht="15" thickBot="1" x14ac:dyDescent="0.35"/>
    <row r="6" spans="1:14" ht="21.6" thickBot="1" x14ac:dyDescent="0.35">
      <c r="A6" s="303" t="s">
        <v>192</v>
      </c>
      <c r="B6" s="304"/>
      <c r="C6" s="304"/>
      <c r="D6" s="304"/>
      <c r="E6" s="305"/>
      <c r="G6" s="306" t="s">
        <v>193</v>
      </c>
      <c r="H6" s="307"/>
      <c r="I6" s="307"/>
      <c r="J6" s="307"/>
      <c r="K6" s="307"/>
      <c r="L6" s="308"/>
    </row>
    <row r="8" spans="1:14" ht="15.6" x14ac:dyDescent="0.3">
      <c r="C8" s="95" t="s">
        <v>194</v>
      </c>
      <c r="D8" s="95" t="s">
        <v>195</v>
      </c>
      <c r="E8" s="95" t="s">
        <v>196</v>
      </c>
      <c r="G8" s="309" t="s">
        <v>197</v>
      </c>
      <c r="H8" s="309"/>
      <c r="I8" s="309"/>
      <c r="J8" s="95" t="s">
        <v>194</v>
      </c>
      <c r="K8" s="309" t="s">
        <v>198</v>
      </c>
      <c r="L8" s="309"/>
    </row>
    <row r="9" spans="1:14" x14ac:dyDescent="0.3">
      <c r="A9" s="290" t="s">
        <v>199</v>
      </c>
      <c r="B9" s="291"/>
      <c r="C9" s="90">
        <v>30</v>
      </c>
      <c r="D9" s="91">
        <v>4557</v>
      </c>
      <c r="E9" s="96">
        <f>C9*D9</f>
        <v>136710</v>
      </c>
      <c r="G9" s="292" t="s">
        <v>200</v>
      </c>
      <c r="H9" s="293"/>
      <c r="I9" s="294"/>
      <c r="J9" s="97"/>
      <c r="K9" s="315">
        <f>C15*E17</f>
        <v>1824</v>
      </c>
      <c r="L9" s="296"/>
    </row>
    <row r="10" spans="1:14" x14ac:dyDescent="0.3">
      <c r="A10" s="291" t="s">
        <v>201</v>
      </c>
      <c r="B10" s="317"/>
      <c r="C10" s="90">
        <v>2</v>
      </c>
      <c r="D10" s="91">
        <v>557</v>
      </c>
      <c r="E10" s="96">
        <f t="shared" ref="E10:E12" si="0">C10*D10</f>
        <v>1114</v>
      </c>
      <c r="G10" s="292" t="s">
        <v>202</v>
      </c>
      <c r="H10" s="293"/>
      <c r="I10" s="294"/>
      <c r="J10" s="97"/>
      <c r="K10" s="295">
        <f>(E15*0.84)-(C15*57)</f>
        <v>113948.15999999999</v>
      </c>
      <c r="L10" s="296"/>
      <c r="M10" s="145"/>
      <c r="N10" s="134"/>
    </row>
    <row r="11" spans="1:14" x14ac:dyDescent="0.3">
      <c r="A11" s="291" t="s">
        <v>203</v>
      </c>
      <c r="B11" s="317"/>
      <c r="C11" s="90"/>
      <c r="D11" s="159"/>
      <c r="E11" s="96">
        <f t="shared" si="0"/>
        <v>0</v>
      </c>
      <c r="G11" s="310" t="s">
        <v>204</v>
      </c>
      <c r="H11" s="311"/>
      <c r="I11" s="312"/>
      <c r="J11" s="158"/>
      <c r="K11" s="313">
        <v>2300</v>
      </c>
      <c r="L11" s="314"/>
      <c r="M11" s="143"/>
    </row>
    <row r="12" spans="1:14" x14ac:dyDescent="0.3">
      <c r="A12" s="291" t="s">
        <v>205</v>
      </c>
      <c r="B12" s="317"/>
      <c r="C12" s="90"/>
      <c r="D12" s="91"/>
      <c r="E12" s="96">
        <f t="shared" si="0"/>
        <v>0</v>
      </c>
      <c r="G12" s="310" t="s">
        <v>206</v>
      </c>
      <c r="H12" s="311"/>
      <c r="I12" s="312"/>
      <c r="J12" s="158"/>
      <c r="K12" s="313">
        <v>3200</v>
      </c>
      <c r="L12" s="314"/>
    </row>
    <row r="13" spans="1:14" ht="15.6" x14ac:dyDescent="0.3">
      <c r="A13" s="290" t="s">
        <v>207</v>
      </c>
      <c r="B13" s="291"/>
      <c r="C13" s="90"/>
      <c r="D13" s="91"/>
      <c r="E13" s="96">
        <f>C13*D13</f>
        <v>0</v>
      </c>
      <c r="G13" s="310" t="s">
        <v>208</v>
      </c>
      <c r="H13" s="311"/>
      <c r="I13" s="312"/>
      <c r="J13" s="158"/>
      <c r="K13" s="313">
        <v>7500</v>
      </c>
      <c r="L13" s="314"/>
    </row>
    <row r="14" spans="1:14" x14ac:dyDescent="0.3">
      <c r="A14" s="290" t="s">
        <v>209</v>
      </c>
      <c r="B14" s="291"/>
      <c r="C14" s="18"/>
      <c r="D14" s="18"/>
      <c r="E14" s="91"/>
      <c r="G14" s="102" t="s">
        <v>210</v>
      </c>
      <c r="H14" s="102"/>
      <c r="I14" s="102"/>
      <c r="J14" s="339">
        <f>'5. MAQUETTE'!L124</f>
        <v>44.5</v>
      </c>
      <c r="K14" s="315">
        <f>J14*51.39</f>
        <v>2286.855</v>
      </c>
      <c r="L14" s="296"/>
    </row>
    <row r="15" spans="1:14" ht="21" x14ac:dyDescent="0.3">
      <c r="A15" s="319" t="s">
        <v>196</v>
      </c>
      <c r="B15" s="321"/>
      <c r="C15" s="98">
        <f>SUM(C9:C14)</f>
        <v>32</v>
      </c>
      <c r="D15" s="142"/>
      <c r="E15" s="99">
        <f>SUM(E9:E14)</f>
        <v>137824</v>
      </c>
      <c r="G15" s="319" t="s">
        <v>196</v>
      </c>
      <c r="H15" s="320"/>
      <c r="I15" s="321"/>
      <c r="J15" s="18"/>
      <c r="K15" s="322">
        <f>SUM(K9:K10)</f>
        <v>115772.15999999999</v>
      </c>
      <c r="L15" s="323"/>
    </row>
    <row r="17" spans="1:13" ht="15.6" x14ac:dyDescent="0.3">
      <c r="A17" s="100" t="s">
        <v>211</v>
      </c>
      <c r="E17" s="101">
        <v>57</v>
      </c>
    </row>
    <row r="18" spans="1:13" ht="15.6" x14ac:dyDescent="0.3">
      <c r="A18" s="100"/>
      <c r="E18" s="107"/>
      <c r="M18" t="s">
        <v>212</v>
      </c>
    </row>
    <row r="19" spans="1:13" ht="15.6" x14ac:dyDescent="0.3">
      <c r="A19" s="318" t="s">
        <v>213</v>
      </c>
      <c r="B19" s="318"/>
      <c r="C19" s="318"/>
      <c r="D19" s="318"/>
      <c r="E19" s="107"/>
      <c r="F19" s="106"/>
      <c r="G19" s="106"/>
      <c r="H19" s="106"/>
      <c r="I19" s="106"/>
      <c r="J19" s="106"/>
      <c r="K19" s="106"/>
      <c r="L19" s="106"/>
    </row>
    <row r="20" spans="1:13" ht="15.75" customHeight="1" x14ac:dyDescent="0.3">
      <c r="A20" s="109" t="s">
        <v>214</v>
      </c>
      <c r="B20" s="110"/>
      <c r="C20" s="110"/>
      <c r="D20" s="110"/>
      <c r="E20" s="110"/>
      <c r="F20" s="110"/>
      <c r="G20" s="110"/>
      <c r="H20" s="110"/>
      <c r="I20" s="110"/>
      <c r="J20" s="110"/>
      <c r="K20" s="110"/>
      <c r="L20" s="111"/>
    </row>
    <row r="21" spans="1:13" ht="15.75" customHeight="1" x14ac:dyDescent="0.3">
      <c r="A21" s="112"/>
      <c r="B21" s="108"/>
      <c r="C21" s="108"/>
      <c r="D21" s="108"/>
      <c r="E21" s="108"/>
      <c r="F21" s="108"/>
      <c r="G21" s="108"/>
      <c r="H21" s="108"/>
      <c r="I21" s="108"/>
      <c r="J21" s="108"/>
      <c r="K21" s="108"/>
      <c r="L21" s="113"/>
    </row>
    <row r="22" spans="1:13" ht="15.75" customHeight="1" x14ac:dyDescent="0.3">
      <c r="A22" s="114"/>
      <c r="B22" s="115"/>
      <c r="C22" s="115"/>
      <c r="D22" s="115"/>
      <c r="E22" s="115"/>
      <c r="F22" s="115"/>
      <c r="G22" s="115"/>
      <c r="H22" s="115"/>
      <c r="I22" s="115"/>
      <c r="J22" s="115"/>
      <c r="K22" s="115"/>
      <c r="L22" s="116"/>
    </row>
    <row r="24" spans="1:13" ht="25.8" x14ac:dyDescent="0.45">
      <c r="A24" s="103" t="s">
        <v>215</v>
      </c>
      <c r="G24" s="324">
        <f>E15-K15</f>
        <v>22051.840000000011</v>
      </c>
      <c r="H24" s="325"/>
      <c r="I24" s="325"/>
      <c r="J24" s="326"/>
    </row>
    <row r="26" spans="1:13" ht="21" x14ac:dyDescent="0.4">
      <c r="A26" s="104" t="s">
        <v>216</v>
      </c>
      <c r="F26" s="315">
        <f>E15*0.16</f>
        <v>22051.84</v>
      </c>
      <c r="G26" s="296"/>
      <c r="H26" s="142" t="s">
        <v>217</v>
      </c>
      <c r="I26" s="144"/>
    </row>
    <row r="27" spans="1:13" x14ac:dyDescent="0.3">
      <c r="F27" s="144"/>
    </row>
  </sheetData>
  <mergeCells count="30">
    <mergeCell ref="A1:L1"/>
    <mergeCell ref="A10:B10"/>
    <mergeCell ref="A11:B11"/>
    <mergeCell ref="A12:B12"/>
    <mergeCell ref="F26:G26"/>
    <mergeCell ref="A19:D19"/>
    <mergeCell ref="G13:I13"/>
    <mergeCell ref="K13:L13"/>
    <mergeCell ref="K14:L14"/>
    <mergeCell ref="G15:I15"/>
    <mergeCell ref="K15:L15"/>
    <mergeCell ref="G24:J24"/>
    <mergeCell ref="A14:B14"/>
    <mergeCell ref="G11:I11"/>
    <mergeCell ref="K11:L11"/>
    <mergeCell ref="A15:B15"/>
    <mergeCell ref="A13:B13"/>
    <mergeCell ref="G10:I10"/>
    <mergeCell ref="K10:L10"/>
    <mergeCell ref="C2:L2"/>
    <mergeCell ref="D3:I3"/>
    <mergeCell ref="A6:E6"/>
    <mergeCell ref="G6:L6"/>
    <mergeCell ref="G8:I8"/>
    <mergeCell ref="K8:L8"/>
    <mergeCell ref="G12:I12"/>
    <mergeCell ref="K12:L12"/>
    <mergeCell ref="A9:B9"/>
    <mergeCell ref="G9:I9"/>
    <mergeCell ref="K9:L9"/>
  </mergeCells>
  <dataValidations count="1">
    <dataValidation errorStyle="information" allowBlank="1" showErrorMessage="1" sqref="D4" xr:uid="{00000000-0002-0000-0600-000000000000}"/>
  </dataValidation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5" tint="0.59999389629810485"/>
  </sheetPr>
  <dimension ref="A1:K10"/>
  <sheetViews>
    <sheetView zoomScale="90" zoomScaleNormal="90" workbookViewId="0">
      <selection activeCell="C6" sqref="C6:D6"/>
    </sheetView>
  </sheetViews>
  <sheetFormatPr baseColWidth="10" defaultColWidth="11.44140625" defaultRowHeight="14.4" x14ac:dyDescent="0.3"/>
  <cols>
    <col min="1" max="1" width="62.6640625" customWidth="1"/>
    <col min="2" max="2" width="20.5546875" customWidth="1"/>
    <col min="3" max="3" width="16.88671875" customWidth="1"/>
    <col min="6" max="6" width="13" customWidth="1"/>
  </cols>
  <sheetData>
    <row r="1" spans="1:11" ht="18" x14ac:dyDescent="0.35">
      <c r="A1" s="329" t="s">
        <v>218</v>
      </c>
      <c r="B1" s="329"/>
      <c r="C1" s="329"/>
      <c r="D1" s="329"/>
      <c r="E1" s="329"/>
      <c r="F1" s="329"/>
      <c r="G1" s="329"/>
      <c r="H1" s="329"/>
      <c r="I1" s="329"/>
      <c r="J1" s="329"/>
      <c r="K1" s="329"/>
    </row>
    <row r="2" spans="1:11" ht="30" customHeight="1" x14ac:dyDescent="0.3">
      <c r="A2" s="327" t="s">
        <v>219</v>
      </c>
      <c r="B2" s="327"/>
      <c r="C2" s="327"/>
      <c r="D2" s="327"/>
      <c r="E2" s="327"/>
      <c r="F2" s="327"/>
      <c r="G2" s="327"/>
      <c r="H2" s="327"/>
      <c r="I2" s="327"/>
      <c r="J2" s="327"/>
      <c r="K2" s="327"/>
    </row>
    <row r="3" spans="1:11" ht="15.6" x14ac:dyDescent="0.3">
      <c r="A3" s="55" t="s">
        <v>220</v>
      </c>
      <c r="B3" s="15" t="s">
        <v>134</v>
      </c>
      <c r="C3" s="330" t="s">
        <v>221</v>
      </c>
      <c r="D3" s="330"/>
      <c r="E3" s="330" t="s">
        <v>222</v>
      </c>
      <c r="F3" s="330"/>
      <c r="G3" s="330"/>
      <c r="H3" s="330"/>
      <c r="I3" s="330"/>
      <c r="J3" s="330"/>
      <c r="K3" s="330"/>
    </row>
    <row r="4" spans="1:11" ht="15.6" x14ac:dyDescent="0.3">
      <c r="A4" s="55" t="s">
        <v>223</v>
      </c>
      <c r="B4" s="15"/>
      <c r="C4" s="330" t="s">
        <v>224</v>
      </c>
      <c r="D4" s="330"/>
      <c r="E4" s="330" t="s">
        <v>225</v>
      </c>
      <c r="F4" s="330"/>
      <c r="G4" s="330"/>
      <c r="H4" s="330"/>
      <c r="I4" s="330"/>
      <c r="J4" s="330"/>
      <c r="K4" s="330"/>
    </row>
    <row r="5" spans="1:11" ht="27.75" customHeight="1" x14ac:dyDescent="0.3">
      <c r="A5" s="55" t="s">
        <v>226</v>
      </c>
      <c r="B5" s="18"/>
      <c r="C5" s="330" t="s">
        <v>224</v>
      </c>
      <c r="D5" s="330"/>
      <c r="E5" s="332" t="s">
        <v>227</v>
      </c>
      <c r="F5" s="333"/>
      <c r="G5" s="333"/>
      <c r="H5" s="333"/>
      <c r="I5" s="333"/>
      <c r="J5" s="333"/>
      <c r="K5" s="334"/>
    </row>
    <row r="6" spans="1:11" ht="39.75" customHeight="1" x14ac:dyDescent="0.3">
      <c r="A6" s="56" t="s">
        <v>228</v>
      </c>
      <c r="B6" s="43"/>
      <c r="C6" s="331" t="s">
        <v>224</v>
      </c>
      <c r="D6" s="331"/>
      <c r="E6" s="332" t="s">
        <v>227</v>
      </c>
      <c r="F6" s="333"/>
      <c r="G6" s="333"/>
      <c r="H6" s="333"/>
      <c r="I6" s="333"/>
      <c r="J6" s="333"/>
      <c r="K6" s="334"/>
    </row>
    <row r="7" spans="1:11" ht="15.6" x14ac:dyDescent="0.3">
      <c r="A7" s="328" t="s">
        <v>229</v>
      </c>
      <c r="B7" s="328"/>
      <c r="C7" s="328"/>
      <c r="D7" s="328"/>
      <c r="E7" s="328"/>
      <c r="F7" s="328"/>
      <c r="G7" s="328"/>
      <c r="H7" s="328"/>
      <c r="I7" s="328"/>
      <c r="J7" s="328"/>
      <c r="K7" s="328"/>
    </row>
    <row r="8" spans="1:11" ht="30.75" customHeight="1" x14ac:dyDescent="0.3">
      <c r="A8" s="55" t="s">
        <v>230</v>
      </c>
      <c r="B8" s="18"/>
      <c r="C8" s="331" t="s">
        <v>224</v>
      </c>
      <c r="D8" s="331"/>
      <c r="E8" s="332" t="s">
        <v>227</v>
      </c>
      <c r="F8" s="333"/>
      <c r="G8" s="333"/>
      <c r="H8" s="333"/>
      <c r="I8" s="333"/>
      <c r="J8" s="333"/>
      <c r="K8" s="334"/>
    </row>
    <row r="9" spans="1:11" ht="34.5" customHeight="1" x14ac:dyDescent="0.3">
      <c r="A9" s="55" t="s">
        <v>231</v>
      </c>
      <c r="B9" s="18"/>
      <c r="C9" s="331" t="s">
        <v>224</v>
      </c>
      <c r="D9" s="331"/>
      <c r="E9" s="332" t="s">
        <v>227</v>
      </c>
      <c r="F9" s="333"/>
      <c r="G9" s="333"/>
      <c r="H9" s="333"/>
      <c r="I9" s="333"/>
      <c r="J9" s="333"/>
      <c r="K9" s="334"/>
    </row>
    <row r="10" spans="1:11" ht="17.25" customHeight="1" x14ac:dyDescent="0.3">
      <c r="A10" s="2" t="s">
        <v>232</v>
      </c>
    </row>
  </sheetData>
  <mergeCells count="15">
    <mergeCell ref="C8:D8"/>
    <mergeCell ref="C9:D9"/>
    <mergeCell ref="E8:K8"/>
    <mergeCell ref="E9:K9"/>
    <mergeCell ref="E5:K5"/>
    <mergeCell ref="E6:K6"/>
    <mergeCell ref="C5:D5"/>
    <mergeCell ref="A2:K2"/>
    <mergeCell ref="A7:K7"/>
    <mergeCell ref="A1:K1"/>
    <mergeCell ref="E3:K3"/>
    <mergeCell ref="E4:K4"/>
    <mergeCell ref="C3:D3"/>
    <mergeCell ref="C4:D4"/>
    <mergeCell ref="C6:D6"/>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700-000000000000}">
          <x14:formula1>
            <xm:f>Données!$B$4:$B$6</xm:f>
          </x14:formula1>
          <xm:sqref>B5:B6 B9</xm:sqref>
        </x14:dataValidation>
        <x14:dataValidation type="list" allowBlank="1" showInputMessage="1" showErrorMessage="1" xr:uid="{00000000-0002-0000-0700-000001000000}">
          <x14:formula1>
            <xm:f>Données!$B$2:$B$3</xm:f>
          </x14:formula1>
          <xm:sqref>B3:B4</xm:sqref>
        </x14:dataValidation>
        <x14:dataValidation type="list" allowBlank="1" showInputMessage="1" showErrorMessage="1" xr:uid="{00000000-0002-0000-0700-000002000000}">
          <x14:formula1>
            <xm:f>Données!$B$5:$B$7</xm:f>
          </x14:formula1>
          <xm:sqref>B8</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249977111117893"/>
  </sheetPr>
  <dimension ref="A1:C20"/>
  <sheetViews>
    <sheetView zoomScale="90" zoomScaleNormal="90" workbookViewId="0">
      <selection activeCell="C36" sqref="C36"/>
    </sheetView>
  </sheetViews>
  <sheetFormatPr baseColWidth="10" defaultColWidth="11.44140625" defaultRowHeight="14.4" x14ac:dyDescent="0.3"/>
  <cols>
    <col min="1" max="1" width="58" customWidth="1"/>
    <col min="2" max="2" width="71.5546875" customWidth="1"/>
    <col min="3" max="3" width="37.5546875" customWidth="1"/>
  </cols>
  <sheetData>
    <row r="1" spans="1:3" ht="18.600000000000001" thickBot="1" x14ac:dyDescent="0.4">
      <c r="A1" s="223" t="s">
        <v>233</v>
      </c>
      <c r="B1" s="224"/>
      <c r="C1" s="224"/>
    </row>
    <row r="2" spans="1:3" ht="15" thickBot="1" x14ac:dyDescent="0.35">
      <c r="A2" s="338" t="s">
        <v>234</v>
      </c>
      <c r="B2" s="338"/>
      <c r="C2" s="338"/>
    </row>
    <row r="3" spans="1:3" ht="16.2" thickBot="1" x14ac:dyDescent="0.35">
      <c r="A3" s="335" t="s">
        <v>235</v>
      </c>
      <c r="B3" s="336"/>
      <c r="C3" s="337"/>
    </row>
    <row r="4" spans="1:3" ht="15.6" x14ac:dyDescent="0.3">
      <c r="A4" s="34"/>
      <c r="B4" s="34" t="s">
        <v>236</v>
      </c>
      <c r="C4" s="34" t="s">
        <v>237</v>
      </c>
    </row>
    <row r="5" spans="1:3" x14ac:dyDescent="0.3">
      <c r="A5" s="35" t="s">
        <v>238</v>
      </c>
      <c r="B5" s="13"/>
      <c r="C5" s="14"/>
    </row>
    <row r="6" spans="1:3" x14ac:dyDescent="0.3">
      <c r="A6" s="35" t="s">
        <v>239</v>
      </c>
      <c r="B6" s="36">
        <v>0</v>
      </c>
      <c r="C6" s="36">
        <v>0</v>
      </c>
    </row>
    <row r="7" spans="1:3" x14ac:dyDescent="0.3">
      <c r="A7" s="37" t="s">
        <v>240</v>
      </c>
      <c r="B7" s="38"/>
      <c r="C7" s="14"/>
    </row>
    <row r="8" spans="1:3" x14ac:dyDescent="0.3">
      <c r="A8" s="37" t="s">
        <v>241</v>
      </c>
      <c r="B8" s="38"/>
      <c r="C8" s="39"/>
    </row>
    <row r="9" spans="1:3" x14ac:dyDescent="0.3">
      <c r="A9" s="35" t="s">
        <v>242</v>
      </c>
      <c r="B9" s="38"/>
      <c r="C9" s="39"/>
    </row>
    <row r="10" spans="1:3" x14ac:dyDescent="0.3">
      <c r="A10" s="35" t="s">
        <v>243</v>
      </c>
      <c r="B10" s="38"/>
      <c r="C10" s="39"/>
    </row>
    <row r="11" spans="1:3" x14ac:dyDescent="0.3">
      <c r="A11" s="37" t="s">
        <v>244</v>
      </c>
      <c r="B11" s="38"/>
      <c r="C11" s="39"/>
    </row>
    <row r="12" spans="1:3" x14ac:dyDescent="0.3">
      <c r="A12" s="37" t="s">
        <v>245</v>
      </c>
      <c r="B12" s="38"/>
      <c r="C12" s="40"/>
    </row>
    <row r="13" spans="1:3" x14ac:dyDescent="0.3">
      <c r="A13" s="35" t="s">
        <v>246</v>
      </c>
      <c r="B13" s="38"/>
      <c r="C13" s="40"/>
    </row>
    <row r="14" spans="1:3" x14ac:dyDescent="0.3">
      <c r="A14" s="35" t="s">
        <v>247</v>
      </c>
      <c r="B14" s="38"/>
      <c r="C14" s="40"/>
    </row>
    <row r="15" spans="1:3" x14ac:dyDescent="0.3">
      <c r="A15" s="37" t="s">
        <v>248</v>
      </c>
      <c r="B15" s="38"/>
      <c r="C15" s="40"/>
    </row>
    <row r="19" spans="1:2" ht="15" thickBot="1" x14ac:dyDescent="0.35"/>
    <row r="20" spans="1:2" ht="65.25" customHeight="1" thickBot="1" x14ac:dyDescent="0.35">
      <c r="A20" s="41" t="s">
        <v>249</v>
      </c>
      <c r="B20" s="42"/>
    </row>
  </sheetData>
  <mergeCells count="3">
    <mergeCell ref="A1:C1"/>
    <mergeCell ref="A3:C3"/>
    <mergeCell ref="A2:C2"/>
  </mergeCells>
  <dataValidations count="1">
    <dataValidation type="list" allowBlank="1" showInputMessage="1" showErrorMessage="1" sqref="B20" xr:uid="{00000000-0002-0000-0800-000000000000}">
      <formula1>"Favorable, Défavorable, Favorable avec réserve"</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L53"/>
  <sheetViews>
    <sheetView workbookViewId="0">
      <selection activeCell="B14" sqref="B14"/>
    </sheetView>
  </sheetViews>
  <sheetFormatPr baseColWidth="10" defaultColWidth="11.44140625" defaultRowHeight="14.4" x14ac:dyDescent="0.3"/>
  <cols>
    <col min="7" max="7" width="66.44140625" bestFit="1" customWidth="1"/>
    <col min="11" max="11" width="18.33203125" bestFit="1" customWidth="1"/>
  </cols>
  <sheetData>
    <row r="1" spans="1:12" x14ac:dyDescent="0.3">
      <c r="A1" t="s">
        <v>250</v>
      </c>
      <c r="D1" t="s">
        <v>251</v>
      </c>
      <c r="F1" t="s">
        <v>252</v>
      </c>
      <c r="G1" t="s">
        <v>253</v>
      </c>
      <c r="H1" t="s">
        <v>254</v>
      </c>
      <c r="I1" t="s">
        <v>255</v>
      </c>
      <c r="J1" t="s">
        <v>256</v>
      </c>
      <c r="K1" t="s">
        <v>257</v>
      </c>
      <c r="L1" t="s">
        <v>258</v>
      </c>
    </row>
    <row r="2" spans="1:12" x14ac:dyDescent="0.3">
      <c r="A2" t="s">
        <v>259</v>
      </c>
      <c r="B2" t="s">
        <v>134</v>
      </c>
      <c r="C2" t="s">
        <v>153</v>
      </c>
      <c r="D2" t="s">
        <v>260</v>
      </c>
      <c r="E2" t="s">
        <v>261</v>
      </c>
      <c r="F2" t="s">
        <v>262</v>
      </c>
      <c r="G2" t="s">
        <v>263</v>
      </c>
      <c r="H2" t="s">
        <v>264</v>
      </c>
      <c r="I2" t="s">
        <v>265</v>
      </c>
      <c r="J2" t="s">
        <v>266</v>
      </c>
      <c r="K2" t="s">
        <v>173</v>
      </c>
      <c r="L2" t="s">
        <v>267</v>
      </c>
    </row>
    <row r="3" spans="1:12" x14ac:dyDescent="0.3">
      <c r="A3" t="s">
        <v>268</v>
      </c>
      <c r="B3" t="s">
        <v>15</v>
      </c>
      <c r="C3" t="s">
        <v>139</v>
      </c>
      <c r="D3" t="s">
        <v>269</v>
      </c>
      <c r="E3" t="s">
        <v>270</v>
      </c>
      <c r="F3" t="s">
        <v>271</v>
      </c>
      <c r="G3" t="s">
        <v>272</v>
      </c>
      <c r="H3" t="s">
        <v>273</v>
      </c>
      <c r="I3" t="s">
        <v>274</v>
      </c>
      <c r="J3" t="s">
        <v>275</v>
      </c>
      <c r="K3" t="s">
        <v>276</v>
      </c>
      <c r="L3" t="s">
        <v>277</v>
      </c>
    </row>
    <row r="4" spans="1:12" x14ac:dyDescent="0.3">
      <c r="A4" t="s">
        <v>13</v>
      </c>
      <c r="D4" t="s">
        <v>278</v>
      </c>
      <c r="E4" t="s">
        <v>279</v>
      </c>
      <c r="F4" t="s">
        <v>280</v>
      </c>
      <c r="G4" t="s">
        <v>281</v>
      </c>
      <c r="H4" t="s">
        <v>282</v>
      </c>
      <c r="I4" t="s">
        <v>4</v>
      </c>
      <c r="J4" t="s">
        <v>283</v>
      </c>
      <c r="K4" t="s">
        <v>284</v>
      </c>
    </row>
    <row r="5" spans="1:12" x14ac:dyDescent="0.3">
      <c r="A5" t="s">
        <v>285</v>
      </c>
      <c r="B5" t="s">
        <v>286</v>
      </c>
      <c r="D5" t="s">
        <v>287</v>
      </c>
      <c r="E5" t="s">
        <v>288</v>
      </c>
      <c r="F5" t="s">
        <v>289</v>
      </c>
      <c r="G5" t="s">
        <v>290</v>
      </c>
      <c r="H5" t="s">
        <v>291</v>
      </c>
      <c r="J5" t="s">
        <v>292</v>
      </c>
    </row>
    <row r="6" spans="1:12" x14ac:dyDescent="0.3">
      <c r="B6" t="s">
        <v>293</v>
      </c>
      <c r="D6" t="s">
        <v>294</v>
      </c>
      <c r="E6" t="s">
        <v>295</v>
      </c>
      <c r="F6" t="s">
        <v>296</v>
      </c>
      <c r="G6" t="s">
        <v>297</v>
      </c>
      <c r="J6" t="s">
        <v>298</v>
      </c>
    </row>
    <row r="7" spans="1:12" x14ac:dyDescent="0.3">
      <c r="B7" t="s">
        <v>299</v>
      </c>
      <c r="D7" t="s">
        <v>300</v>
      </c>
      <c r="E7" t="s">
        <v>301</v>
      </c>
      <c r="F7" t="s">
        <v>302</v>
      </c>
      <c r="G7" t="s">
        <v>303</v>
      </c>
      <c r="J7" t="s">
        <v>304</v>
      </c>
    </row>
    <row r="8" spans="1:12" x14ac:dyDescent="0.3">
      <c r="D8" t="s">
        <v>305</v>
      </c>
      <c r="E8" t="s">
        <v>306</v>
      </c>
      <c r="F8" t="s">
        <v>307</v>
      </c>
      <c r="G8" t="s">
        <v>308</v>
      </c>
    </row>
    <row r="9" spans="1:12" x14ac:dyDescent="0.3">
      <c r="D9" t="s">
        <v>309</v>
      </c>
      <c r="G9" t="s">
        <v>8</v>
      </c>
    </row>
    <row r="10" spans="1:12" x14ac:dyDescent="0.3">
      <c r="D10" t="s">
        <v>310</v>
      </c>
      <c r="G10" t="s">
        <v>311</v>
      </c>
    </row>
    <row r="11" spans="1:12" x14ac:dyDescent="0.3">
      <c r="D11" t="s">
        <v>312</v>
      </c>
      <c r="G11" t="s">
        <v>313</v>
      </c>
    </row>
    <row r="12" spans="1:12" x14ac:dyDescent="0.3">
      <c r="D12" t="s">
        <v>314</v>
      </c>
      <c r="G12" t="s">
        <v>315</v>
      </c>
    </row>
    <row r="13" spans="1:12" x14ac:dyDescent="0.3">
      <c r="D13" t="s">
        <v>316</v>
      </c>
      <c r="G13" t="s">
        <v>317</v>
      </c>
    </row>
    <row r="14" spans="1:12" x14ac:dyDescent="0.3">
      <c r="D14" t="s">
        <v>318</v>
      </c>
      <c r="G14" t="s">
        <v>319</v>
      </c>
    </row>
    <row r="15" spans="1:12" x14ac:dyDescent="0.3">
      <c r="D15" t="s">
        <v>6</v>
      </c>
      <c r="G15" t="s">
        <v>320</v>
      </c>
    </row>
    <row r="16" spans="1:12" x14ac:dyDescent="0.3">
      <c r="D16" t="s">
        <v>321</v>
      </c>
      <c r="G16" t="s">
        <v>322</v>
      </c>
    </row>
    <row r="17" spans="4:7" x14ac:dyDescent="0.3">
      <c r="D17" t="s">
        <v>323</v>
      </c>
      <c r="G17" t="s">
        <v>324</v>
      </c>
    </row>
    <row r="18" spans="4:7" x14ac:dyDescent="0.3">
      <c r="D18" t="s">
        <v>325</v>
      </c>
      <c r="G18" t="s">
        <v>326</v>
      </c>
    </row>
    <row r="19" spans="4:7" x14ac:dyDescent="0.3">
      <c r="D19" t="s">
        <v>327</v>
      </c>
      <c r="G19" t="s">
        <v>328</v>
      </c>
    </row>
    <row r="20" spans="4:7" x14ac:dyDescent="0.3">
      <c r="G20" t="s">
        <v>329</v>
      </c>
    </row>
    <row r="21" spans="4:7" x14ac:dyDescent="0.3">
      <c r="G21" t="s">
        <v>330</v>
      </c>
    </row>
    <row r="22" spans="4:7" x14ac:dyDescent="0.3">
      <c r="G22" t="s">
        <v>331</v>
      </c>
    </row>
    <row r="23" spans="4:7" x14ac:dyDescent="0.3">
      <c r="G23" t="s">
        <v>332</v>
      </c>
    </row>
    <row r="24" spans="4:7" x14ac:dyDescent="0.3">
      <c r="G24" t="s">
        <v>333</v>
      </c>
    </row>
    <row r="25" spans="4:7" x14ac:dyDescent="0.3">
      <c r="G25" t="s">
        <v>334</v>
      </c>
    </row>
    <row r="26" spans="4:7" x14ac:dyDescent="0.3">
      <c r="G26" t="s">
        <v>335</v>
      </c>
    </row>
    <row r="27" spans="4:7" x14ac:dyDescent="0.3">
      <c r="G27" t="s">
        <v>336</v>
      </c>
    </row>
    <row r="28" spans="4:7" x14ac:dyDescent="0.3">
      <c r="G28" t="s">
        <v>337</v>
      </c>
    </row>
    <row r="29" spans="4:7" x14ac:dyDescent="0.3">
      <c r="G29" t="s">
        <v>338</v>
      </c>
    </row>
    <row r="30" spans="4:7" x14ac:dyDescent="0.3">
      <c r="G30" t="s">
        <v>339</v>
      </c>
    </row>
    <row r="31" spans="4:7" x14ac:dyDescent="0.3">
      <c r="G31" t="s">
        <v>340</v>
      </c>
    </row>
    <row r="32" spans="4:7" x14ac:dyDescent="0.3">
      <c r="G32" t="s">
        <v>341</v>
      </c>
    </row>
    <row r="33" spans="7:7" x14ac:dyDescent="0.3">
      <c r="G33" t="s">
        <v>342</v>
      </c>
    </row>
    <row r="34" spans="7:7" x14ac:dyDescent="0.3">
      <c r="G34" t="s">
        <v>343</v>
      </c>
    </row>
    <row r="35" spans="7:7" x14ac:dyDescent="0.3">
      <c r="G35" t="s">
        <v>344</v>
      </c>
    </row>
    <row r="36" spans="7:7" x14ac:dyDescent="0.3">
      <c r="G36" t="s">
        <v>345</v>
      </c>
    </row>
    <row r="37" spans="7:7" x14ac:dyDescent="0.3">
      <c r="G37" t="s">
        <v>346</v>
      </c>
    </row>
    <row r="38" spans="7:7" x14ac:dyDescent="0.3">
      <c r="G38" t="s">
        <v>347</v>
      </c>
    </row>
    <row r="39" spans="7:7" x14ac:dyDescent="0.3">
      <c r="G39" t="s">
        <v>348</v>
      </c>
    </row>
    <row r="40" spans="7:7" x14ac:dyDescent="0.3">
      <c r="G40" t="s">
        <v>349</v>
      </c>
    </row>
    <row r="41" spans="7:7" x14ac:dyDescent="0.3">
      <c r="G41" t="s">
        <v>350</v>
      </c>
    </row>
    <row r="42" spans="7:7" x14ac:dyDescent="0.3">
      <c r="G42" t="s">
        <v>351</v>
      </c>
    </row>
    <row r="43" spans="7:7" x14ac:dyDescent="0.3">
      <c r="G43" t="s">
        <v>352</v>
      </c>
    </row>
    <row r="44" spans="7:7" x14ac:dyDescent="0.3">
      <c r="G44" t="s">
        <v>353</v>
      </c>
    </row>
    <row r="45" spans="7:7" x14ac:dyDescent="0.3">
      <c r="G45" t="s">
        <v>354</v>
      </c>
    </row>
    <row r="46" spans="7:7" x14ac:dyDescent="0.3">
      <c r="G46" t="s">
        <v>355</v>
      </c>
    </row>
    <row r="47" spans="7:7" x14ac:dyDescent="0.3">
      <c r="G47" t="s">
        <v>356</v>
      </c>
    </row>
    <row r="48" spans="7:7" x14ac:dyDescent="0.3">
      <c r="G48" t="s">
        <v>357</v>
      </c>
    </row>
    <row r="49" spans="7:7" x14ac:dyDescent="0.3">
      <c r="G49" t="s">
        <v>358</v>
      </c>
    </row>
    <row r="50" spans="7:7" x14ac:dyDescent="0.3">
      <c r="G50" t="s">
        <v>359</v>
      </c>
    </row>
    <row r="51" spans="7:7" x14ac:dyDescent="0.3">
      <c r="G51" t="s">
        <v>360</v>
      </c>
    </row>
    <row r="52" spans="7:7" x14ac:dyDescent="0.3">
      <c r="G52" t="s">
        <v>361</v>
      </c>
    </row>
    <row r="53" spans="7:7" x14ac:dyDescent="0.3">
      <c r="G53" t="s">
        <v>362</v>
      </c>
    </row>
  </sheetData>
  <sortState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10</vt:i4>
      </vt:variant>
      <vt:variant>
        <vt:lpstr>Plages nommées</vt:lpstr>
      </vt:variant>
      <vt:variant>
        <vt:i4>3</vt:i4>
      </vt:variant>
    </vt:vector>
  </HeadingPairs>
  <TitlesOfParts>
    <vt:vector size="13" baseType="lpstr">
      <vt:lpstr>NOTICE</vt:lpstr>
      <vt:lpstr>1. NOTE PRESENTATION</vt:lpstr>
      <vt:lpstr>2.DESCRIPTION FORMATION</vt:lpstr>
      <vt:lpstr>3. EQUIPE PEDAGOGIQUE</vt:lpstr>
      <vt:lpstr>4. SELECTION</vt:lpstr>
      <vt:lpstr>5. MAQUETTE</vt:lpstr>
      <vt:lpstr>6. SOUTENABILITE FIN</vt:lpstr>
      <vt:lpstr>7. Suivi du processus</vt:lpstr>
      <vt:lpstr>8. SOUTENABILITE RH</vt:lpstr>
      <vt:lpstr>Données</vt:lpstr>
      <vt:lpstr>'1. NOTE PRESENTATION'!Zone_d_impression</vt:lpstr>
      <vt:lpstr>'3. EQUIPE PEDAGOGIQUE'!Zone_d_impression</vt:lpstr>
      <vt:lpstr>NOTICE!Zone_d_impression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2023-01-26T19:26:41Z</dcterms:modified>
  <cp:category/>
  <cp:contentStatus/>
</cp:coreProperties>
</file>